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1\протоколы на сайт\Протокол Комиссии по разработке ТП ОМС № 10 от 30.07.2021\"/>
    </mc:Choice>
  </mc:AlternateContent>
  <bookViews>
    <workbookView xWindow="0" yWindow="0" windowWidth="19410" windowHeight="11010" tabRatio="829"/>
  </bookViews>
  <sheets>
    <sheet name="СВОД КС" sheetId="93" r:id="rId1"/>
    <sheet name="СВОД Мед усл" sheetId="5" r:id="rId2"/>
    <sheet name="Тейково КС" sheetId="94" r:id="rId3"/>
    <sheet name="8ГКБ КС" sheetId="95" r:id="rId4"/>
    <sheet name="ООО Европа КС" sheetId="96" r:id="rId5"/>
    <sheet name="Кинешма Мед усл" sheetId="90" r:id="rId6"/>
    <sheet name="Тейково Мед усл" sheetId="34" r:id="rId7"/>
    <sheet name="1 ГКБ Мед усл" sheetId="37" r:id="rId8"/>
    <sheet name="ОКБ Мед усл" sheetId="51" r:id="rId9"/>
    <sheet name="ООД Мед усл" sheetId="89" r:id="rId10"/>
    <sheet name="нефросовет Мед усл" sheetId="14" r:id="rId11"/>
    <sheet name="нефросовет Иваново Мед усл" sheetId="70" r:id="rId12"/>
    <sheet name="Авиценна Мед усл" sheetId="15" r:id="rId13"/>
    <sheet name="УЗ ОД Центр Мед усл" sheetId="81" r:id="rId14"/>
  </sheets>
  <definedNames>
    <definedName name="_xlnm.Print_Titles" localSheetId="7">'1 ГКБ Мед усл'!$5:$6</definedName>
    <definedName name="_xlnm.Print_Titles" localSheetId="12">'Авиценна Мед усл'!$5:$6</definedName>
    <definedName name="_xlnm.Print_Titles" localSheetId="5">'Кинешма Мед усл'!$5:$6</definedName>
    <definedName name="_xlnm.Print_Titles" localSheetId="11">'нефросовет Иваново Мед усл'!$5:$6</definedName>
    <definedName name="_xlnm.Print_Titles" localSheetId="10">'нефросовет Мед усл'!$5:$6</definedName>
    <definedName name="_xlnm.Print_Titles" localSheetId="8">'ОКБ Мед усл'!$5:$6</definedName>
    <definedName name="_xlnm.Print_Titles" localSheetId="9">'ООД Мед усл'!$5:$6</definedName>
    <definedName name="_xlnm.Print_Titles" localSheetId="1">'СВОД Мед усл'!$5:$6</definedName>
    <definedName name="_xlnm.Print_Titles" localSheetId="6">'Тейково Мед усл'!$5:$6</definedName>
    <definedName name="_xlnm.Print_Titles" localSheetId="13">'УЗ ОД Центр Мед усл'!$5:$6</definedName>
    <definedName name="_xlnm.Print_Area" localSheetId="3">'8ГКБ КС'!$A$1:$H$52</definedName>
    <definedName name="_xlnm.Print_Area" localSheetId="4">'ООО Европа КС'!$A$1:$H$52</definedName>
    <definedName name="_xlnm.Print_Area" localSheetId="0">'СВОД КС'!$A$1:$H$55</definedName>
    <definedName name="_xlnm.Print_Area" localSheetId="1">'СВОД Мед усл'!$A$1:$D$75</definedName>
    <definedName name="_xlnm.Print_Area" localSheetId="2">'Тейково КС'!$A$1:$H$52</definedName>
  </definedNames>
  <calcPr calcId="152511" fullPrecision="0"/>
</workbook>
</file>

<file path=xl/calcChain.xml><?xml version="1.0" encoding="utf-8"?>
<calcChain xmlns="http://schemas.openxmlformats.org/spreadsheetml/2006/main">
  <c r="E51" i="96" l="1"/>
  <c r="E50" i="96"/>
  <c r="E49" i="96"/>
  <c r="E48" i="96"/>
  <c r="E47" i="96"/>
  <c r="E46" i="96"/>
  <c r="E45" i="96"/>
  <c r="E44" i="96"/>
  <c r="E43" i="96"/>
  <c r="E42" i="96"/>
  <c r="E41" i="96"/>
  <c r="E40" i="96"/>
  <c r="E39" i="96"/>
  <c r="E38" i="96"/>
  <c r="E37" i="96"/>
  <c r="E36" i="96"/>
  <c r="E35" i="96"/>
  <c r="E34" i="96"/>
  <c r="E33" i="96"/>
  <c r="E32" i="96"/>
  <c r="E31" i="96"/>
  <c r="E30" i="96"/>
  <c r="E29" i="96"/>
  <c r="E28" i="96"/>
  <c r="E27" i="96"/>
  <c r="E26" i="96"/>
  <c r="E25" i="96"/>
  <c r="H24" i="96"/>
  <c r="H52" i="96" s="1"/>
  <c r="G24" i="96"/>
  <c r="G52" i="96" s="1"/>
  <c r="F24" i="96"/>
  <c r="F52" i="96" s="1"/>
  <c r="E52" i="96" s="1"/>
  <c r="D24" i="96"/>
  <c r="D52" i="96" s="1"/>
  <c r="C24" i="96"/>
  <c r="C52" i="96" s="1"/>
  <c r="E23" i="96"/>
  <c r="E22" i="96"/>
  <c r="E21" i="96"/>
  <c r="E20" i="96"/>
  <c r="E19" i="96"/>
  <c r="E18" i="96"/>
  <c r="E17" i="96"/>
  <c r="E16" i="96"/>
  <c r="E15" i="96"/>
  <c r="E14" i="96"/>
  <c r="E13" i="96"/>
  <c r="E12" i="96"/>
  <c r="E11" i="96"/>
  <c r="E10" i="96"/>
  <c r="E9" i="96"/>
  <c r="E8" i="96"/>
  <c r="E7" i="96"/>
  <c r="E6" i="96"/>
  <c r="E51" i="95"/>
  <c r="E50" i="95"/>
  <c r="E49" i="95"/>
  <c r="E48" i="95"/>
  <c r="E47" i="95"/>
  <c r="E46" i="95"/>
  <c r="E45" i="95"/>
  <c r="E44" i="95"/>
  <c r="E43" i="95"/>
  <c r="E42" i="95"/>
  <c r="E41" i="95"/>
  <c r="E40" i="95"/>
  <c r="E39" i="95"/>
  <c r="E38" i="95"/>
  <c r="E37" i="95"/>
  <c r="E36" i="95"/>
  <c r="E35" i="95"/>
  <c r="E34" i="95"/>
  <c r="E33" i="95"/>
  <c r="E32" i="95"/>
  <c r="E31" i="95"/>
  <c r="E30" i="95"/>
  <c r="E29" i="95"/>
  <c r="E28" i="95"/>
  <c r="E27" i="95"/>
  <c r="E26" i="95"/>
  <c r="E25" i="95"/>
  <c r="H24" i="95"/>
  <c r="H52" i="95" s="1"/>
  <c r="G24" i="95"/>
  <c r="G52" i="95" s="1"/>
  <c r="F24" i="95"/>
  <c r="F52" i="95" s="1"/>
  <c r="E52" i="95" s="1"/>
  <c r="D24" i="95"/>
  <c r="D52" i="95" s="1"/>
  <c r="C24" i="95"/>
  <c r="C52" i="95" s="1"/>
  <c r="E23" i="95"/>
  <c r="E22" i="95"/>
  <c r="E21" i="95"/>
  <c r="E20" i="95"/>
  <c r="E19" i="95"/>
  <c r="E18" i="95"/>
  <c r="E17" i="95"/>
  <c r="E16" i="95"/>
  <c r="E15" i="95"/>
  <c r="E14" i="95"/>
  <c r="E13" i="95"/>
  <c r="E12" i="95"/>
  <c r="E11" i="95"/>
  <c r="E10" i="95"/>
  <c r="E9" i="95"/>
  <c r="E8" i="95"/>
  <c r="E7" i="95"/>
  <c r="E6" i="95"/>
  <c r="E51" i="94"/>
  <c r="E50" i="94"/>
  <c r="E49" i="94"/>
  <c r="E48" i="94"/>
  <c r="E47" i="94"/>
  <c r="E46" i="94"/>
  <c r="E45" i="94"/>
  <c r="E44" i="94"/>
  <c r="E43" i="94"/>
  <c r="E42" i="94"/>
  <c r="E41" i="94"/>
  <c r="E40" i="94"/>
  <c r="E39" i="94"/>
  <c r="E38" i="94"/>
  <c r="E37" i="94"/>
  <c r="E36" i="94"/>
  <c r="E35" i="94"/>
  <c r="E34" i="94"/>
  <c r="E33" i="94"/>
  <c r="E32" i="94"/>
  <c r="E31" i="94"/>
  <c r="E30" i="94"/>
  <c r="E29" i="94"/>
  <c r="E28" i="94"/>
  <c r="E27" i="94"/>
  <c r="E26" i="94"/>
  <c r="E25" i="94"/>
  <c r="H24" i="94"/>
  <c r="H52" i="94" s="1"/>
  <c r="G24" i="94"/>
  <c r="G52" i="94" s="1"/>
  <c r="F24" i="94"/>
  <c r="F52" i="94" s="1"/>
  <c r="E52" i="94" s="1"/>
  <c r="D24" i="94"/>
  <c r="D52" i="94" s="1"/>
  <c r="C24" i="94"/>
  <c r="C52" i="94" s="1"/>
  <c r="E23" i="94"/>
  <c r="E22" i="94"/>
  <c r="E21" i="94"/>
  <c r="E20" i="94"/>
  <c r="E19" i="94"/>
  <c r="E18" i="94"/>
  <c r="E17" i="94"/>
  <c r="E16" i="94"/>
  <c r="E15" i="94"/>
  <c r="E14" i="94"/>
  <c r="E13" i="94"/>
  <c r="E12" i="94"/>
  <c r="E11" i="94"/>
  <c r="E10" i="94"/>
  <c r="E9" i="94"/>
  <c r="E8" i="94"/>
  <c r="E7" i="94"/>
  <c r="E6" i="94"/>
  <c r="E24" i="95" l="1"/>
  <c r="E24" i="94"/>
  <c r="E24" i="96"/>
  <c r="B33" i="51" l="1"/>
  <c r="B37" i="90" l="1"/>
  <c r="B37" i="34"/>
  <c r="B37" i="37"/>
  <c r="B37" i="51"/>
  <c r="B37" i="89"/>
  <c r="B37" i="14"/>
  <c r="B37" i="70"/>
  <c r="B37" i="15"/>
  <c r="B37" i="81"/>
  <c r="B10" i="90" l="1"/>
  <c r="B10" i="34"/>
  <c r="B10" i="37"/>
  <c r="B10" i="51"/>
  <c r="B10" i="89"/>
  <c r="B10" i="14"/>
  <c r="B10" i="70"/>
  <c r="B10" i="15"/>
  <c r="B10" i="81"/>
  <c r="B61" i="90" l="1"/>
  <c r="B61" i="34"/>
  <c r="B61" i="37"/>
  <c r="B61" i="51"/>
  <c r="B61" i="89"/>
  <c r="B61" i="14"/>
  <c r="B61" i="70"/>
  <c r="B61" i="15"/>
  <c r="B61" i="81"/>
  <c r="B24" i="34" l="1"/>
  <c r="B33" i="37" l="1"/>
  <c r="B24" i="37"/>
  <c r="B65" i="90" l="1"/>
  <c r="B33" i="90"/>
  <c r="B24" i="90"/>
  <c r="B19" i="90"/>
  <c r="B15" i="90"/>
  <c r="B65" i="89" l="1"/>
  <c r="B24" i="89"/>
  <c r="B19" i="89"/>
  <c r="B15" i="89"/>
  <c r="B33" i="89" l="1"/>
  <c r="B33" i="34" l="1"/>
  <c r="B33" i="14"/>
  <c r="B33" i="70"/>
  <c r="B33" i="15"/>
  <c r="B33" i="81"/>
  <c r="B24" i="51" l="1"/>
  <c r="B24" i="14"/>
  <c r="B24" i="70"/>
  <c r="B24" i="15"/>
  <c r="B24" i="81"/>
  <c r="B15" i="34"/>
  <c r="B15" i="37"/>
  <c r="B15" i="51"/>
  <c r="B15" i="14"/>
  <c r="B15" i="70"/>
  <c r="B15" i="15"/>
  <c r="B15" i="81"/>
  <c r="B19" i="34"/>
  <c r="B19" i="37"/>
  <c r="B19" i="51"/>
  <c r="B19" i="14"/>
  <c r="B19" i="70"/>
  <c r="B19" i="15"/>
  <c r="B19" i="81"/>
  <c r="B65" i="34" l="1"/>
  <c r="B65" i="37"/>
  <c r="B65" i="51"/>
  <c r="B65" i="14"/>
  <c r="B65" i="70"/>
  <c r="B65" i="15"/>
  <c r="B65" i="81"/>
</calcChain>
</file>

<file path=xl/sharedStrings.xml><?xml version="1.0" encoding="utf-8"?>
<sst xmlns="http://schemas.openxmlformats.org/spreadsheetml/2006/main" count="1117" uniqueCount="181">
  <si>
    <t>Наименование услуги</t>
  </si>
  <si>
    <t>Количество услуг</t>
  </si>
  <si>
    <t>В амбулаторно-поликлинических условиях</t>
  </si>
  <si>
    <t>Магниторезонансная томография:</t>
  </si>
  <si>
    <t xml:space="preserve">Гемодиализ интермиттирующий высокопоточный 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</si>
  <si>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</si>
  <si>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</si>
  <si>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Маммография (с использованием передвижного маммографа)</t>
  </si>
  <si>
    <t>В условиях круглосуточного стационара</t>
  </si>
  <si>
    <t>Наименование МО   ОБУЗ "Тейковская ЦРБ"</t>
  </si>
  <si>
    <t xml:space="preserve"> Свод территория с частниками</t>
  </si>
  <si>
    <t>в рамках базовой программы ОМС</t>
  </si>
  <si>
    <t>Дистанционное наблюдение за показателями артериального давления:</t>
  </si>
  <si>
    <t>Наименование МО    ОБУЗ "Кинешемская ЦРБ"</t>
  </si>
  <si>
    <t>Наименование МО   ОБУЗ 1 ГКБ</t>
  </si>
  <si>
    <t xml:space="preserve"> Наименование МО    ОБУЗ "ИвОКБ"</t>
  </si>
  <si>
    <t>Наименование МО: ОБУЗ "ИвООД"</t>
  </si>
  <si>
    <t>Наименование МО  Нефросовет</t>
  </si>
  <si>
    <t>Наименование МО  ООО "ЦЕНТРЫ ДИАЛИЗА "АВИЦЕННА"</t>
  </si>
  <si>
    <t>Наименование МО  МЧУ "Нефросовет-Иваново"</t>
  </si>
  <si>
    <t>Наименование МО  ООО "УЗ Областной диагностический центр"</t>
  </si>
  <si>
    <t>объемы медицинских услуг, установленные по федеральному нормативу</t>
  </si>
  <si>
    <t>Компьютерная томография:</t>
  </si>
  <si>
    <t>без контрастирования</t>
  </si>
  <si>
    <t>с внутривенным контрастированием</t>
  </si>
  <si>
    <t>Ультразвуковое исследование сердечно-сосудистой системы:</t>
  </si>
  <si>
    <t>эхокардиография</t>
  </si>
  <si>
    <t>допплерография сосудов</t>
  </si>
  <si>
    <t>дуплексное сканирование сосудов</t>
  </si>
  <si>
    <t>иные</t>
  </si>
  <si>
    <t>Эндоскопическое диагностическое исследование: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</si>
  <si>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</si>
  <si>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</si>
  <si>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</si>
  <si>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</si>
  <si>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</si>
  <si>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</si>
  <si>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</si>
  <si>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объемы медицинских услуг, установленные дополнительно</t>
  </si>
  <si>
    <t>Перитонеальный диализ</t>
  </si>
  <si>
    <t>Нагрузочное ЭКГ-тестирование (велоэргометрия)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</si>
  <si>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</si>
  <si>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</si>
  <si>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>Позитронно-эмиссионная компьютерная томография (ПЭТ-КТ)</t>
  </si>
  <si>
    <t>при подборе лекарственной терапии</t>
  </si>
  <si>
    <t>при контроле эффективности лекарственной терапии</t>
  </si>
  <si>
    <t>сверх базовой программы ОМС</t>
  </si>
  <si>
    <t>Гемодиафильтрация продленная, услуга</t>
  </si>
  <si>
    <t>Гемодиафильтрация продолжительная, сутки</t>
  </si>
  <si>
    <t>Всего по Ивановской области</t>
  </si>
  <si>
    <t>Помощь,оказанная в др.территориях</t>
  </si>
  <si>
    <t>Итого по ТПГГ</t>
  </si>
  <si>
    <t xml:space="preserve">Молекулярно-генетические исследования с целью выявления онкологических заболеваний </t>
  </si>
  <si>
    <t>Прижизненное патолого-анатомическое исследование V категорий сложности</t>
  </si>
  <si>
    <t>Прижизненное патолого-анатомическое исследование I, II, III, IV категорий сложности</t>
  </si>
  <si>
    <t>Пересмотр биопсийного (операционного и диагностического) материала</t>
  </si>
  <si>
    <t xml:space="preserve">легких без контрастирования (COVID-19) </t>
  </si>
  <si>
    <t>Хирургическое лечение вторичной катаракты методом лазерной дисцизии задней капсулы хрусталика</t>
  </si>
  <si>
    <t>Маммография</t>
  </si>
  <si>
    <t>Объемы медицинских услуг для учреждений здравоохранения на 2021 год</t>
  </si>
  <si>
    <t>Рентгеноденситометрия</t>
  </si>
  <si>
    <t>Патологоанатомическое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</si>
  <si>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Тестирование на выявление новой коронавирусной инфекции (COVID-19)</t>
  </si>
  <si>
    <t>с болюсным контрастированием</t>
  </si>
  <si>
    <t xml:space="preserve">Комплексное исследование для диагностики нарушений зрения  </t>
  </si>
  <si>
    <t xml:space="preserve">     одной области</t>
  </si>
  <si>
    <t xml:space="preserve">     двух областей</t>
  </si>
  <si>
    <t xml:space="preserve">Проведение неонатального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(консультациями), а также медико-генетических исследований в соответствующих структурных подразделениях медицинских организаций </t>
  </si>
  <si>
    <t xml:space="preserve">Проведение пренатальной (дородовой) диагностики нарушений развития ребенка у беременных женщин </t>
  </si>
  <si>
    <t>молекулярно-генетическое исследование мутаций в гене BRАF</t>
  </si>
  <si>
    <t>молекулярно-генетическое исследование мутаций в гене EGFR</t>
  </si>
  <si>
    <t>молекулярно-генетическое исследование мутаций в гене KRАS в биопсийном (операционном) материале</t>
  </si>
  <si>
    <t>молекулярно-генетическое исследование мутаций в гене NRAS в биопсийном (операционном) материале</t>
  </si>
  <si>
    <t>FISH HER2</t>
  </si>
  <si>
    <t>молекулярно-генетическое исследование мутаций в гене ВRСА 1/ ВRСА 2</t>
  </si>
  <si>
    <t>выполнение с применением метода секвенирования нового поколения NGC ВRСА 1/ ВRСА 2</t>
  </si>
  <si>
    <t>определение микросателлитной нестабильности МSI</t>
  </si>
  <si>
    <t>молекулярно-генетическое исследование мутаций гена АLК методом флюоресцентной гибридизации in situ (FISН)</t>
  </si>
  <si>
    <t>Определение амплификации гена ЕRВВ2 (НЕR2/Nеи) методом флюоресцентной гибридизации  in situ (FISН)</t>
  </si>
  <si>
    <t>-</t>
  </si>
  <si>
    <t>Плановые объемы медицинской помощи, оказываемой в условиях круглосуточного стационара, на 2021 год</t>
  </si>
  <si>
    <t>Свод территории с частниками</t>
  </si>
  <si>
    <t xml:space="preserve">Профиль медицинской помощи      </t>
  </si>
  <si>
    <t xml:space="preserve">Профиль койки            </t>
  </si>
  <si>
    <t>Число случаев госпитализации на 2021 год</t>
  </si>
  <si>
    <t>В том числе</t>
  </si>
  <si>
    <t>для медицинской помощи по профилю "онкология" (случаи госпитализации)</t>
  </si>
  <si>
    <t>медицинская реабилитация (случаи госпитализации)</t>
  </si>
  <si>
    <t xml:space="preserve"> ВМП, случаи госпитализации</t>
  </si>
  <si>
    <t>Всего</t>
  </si>
  <si>
    <t>Взрослые</t>
  </si>
  <si>
    <t>Дети в возрасте от 0-17 лет</t>
  </si>
  <si>
    <t xml:space="preserve">акушерство и гинекология      </t>
  </si>
  <si>
    <t xml:space="preserve">для беременных и рожениц,          </t>
  </si>
  <si>
    <t xml:space="preserve">патологии беременности,            </t>
  </si>
  <si>
    <t xml:space="preserve"> в том числе переведенные</t>
  </si>
  <si>
    <t xml:space="preserve">гинекологические,                  </t>
  </si>
  <si>
    <t>ё</t>
  </si>
  <si>
    <t xml:space="preserve">аллергология и иммунология           </t>
  </si>
  <si>
    <t xml:space="preserve">аллергологические                  </t>
  </si>
  <si>
    <t xml:space="preserve">гастроэнтерология                    </t>
  </si>
  <si>
    <t xml:space="preserve">гастроэнтерологические             </t>
  </si>
  <si>
    <t xml:space="preserve">гематология                          </t>
  </si>
  <si>
    <t xml:space="preserve">гематологические                   </t>
  </si>
  <si>
    <t xml:space="preserve">гериатрия                            </t>
  </si>
  <si>
    <t xml:space="preserve">геронтологические                  </t>
  </si>
  <si>
    <t>дерматовенерология</t>
  </si>
  <si>
    <t>дерматологические</t>
  </si>
  <si>
    <t xml:space="preserve">детская кардиология                  </t>
  </si>
  <si>
    <t xml:space="preserve">кардиологические для детей         </t>
  </si>
  <si>
    <t xml:space="preserve">детская онкология                    </t>
  </si>
  <si>
    <t xml:space="preserve">онкологические для детей           </t>
  </si>
  <si>
    <t xml:space="preserve">детская урология-андрология          </t>
  </si>
  <si>
    <t xml:space="preserve">уроандрологические для детей       </t>
  </si>
  <si>
    <t xml:space="preserve">детская хирургия                     </t>
  </si>
  <si>
    <t xml:space="preserve">хирургические для детей            </t>
  </si>
  <si>
    <t xml:space="preserve">детская эндокринология               </t>
  </si>
  <si>
    <t xml:space="preserve">эндокринологические для детей      </t>
  </si>
  <si>
    <t>инфекционные болезни</t>
  </si>
  <si>
    <t>инфекционные</t>
  </si>
  <si>
    <t xml:space="preserve">кардиология </t>
  </si>
  <si>
    <t xml:space="preserve">кардиологические,                  </t>
  </si>
  <si>
    <t>кардиологические для больных с острым инфарктом миокарда</t>
  </si>
  <si>
    <t xml:space="preserve">колопроктология                      </t>
  </si>
  <si>
    <t xml:space="preserve">проктологические                   </t>
  </si>
  <si>
    <t xml:space="preserve">медицинская реабилитация             </t>
  </si>
  <si>
    <t>всего, в том числе:</t>
  </si>
  <si>
    <t xml:space="preserve">реабилитационные соматические,     </t>
  </si>
  <si>
    <t xml:space="preserve">реабилитационные для больных с   заболеваниями центральной нервной системы и органов чувств </t>
  </si>
  <si>
    <t xml:space="preserve">  реабилитационные для больных с заболеваниями опорно-двигательного аппарата и периферической нервной системы </t>
  </si>
  <si>
    <t xml:space="preserve">неврология </t>
  </si>
  <si>
    <t xml:space="preserve">неврологические,                   </t>
  </si>
  <si>
    <t xml:space="preserve">неврологические для больных с острыми нарушениями мозгового кровообращения       </t>
  </si>
  <si>
    <t>психоневрологические для детей</t>
  </si>
  <si>
    <t xml:space="preserve">нейрохирургия                        </t>
  </si>
  <si>
    <t xml:space="preserve">нейрохирургические                 </t>
  </si>
  <si>
    <t>неонатология</t>
  </si>
  <si>
    <t xml:space="preserve">патологии новорожденных и  недоношенных детей  </t>
  </si>
  <si>
    <t xml:space="preserve">нефрология                           </t>
  </si>
  <si>
    <t xml:space="preserve">нефрологические                    </t>
  </si>
  <si>
    <t>онкология</t>
  </si>
  <si>
    <t>онкологические</t>
  </si>
  <si>
    <t xml:space="preserve">оториноларингология  </t>
  </si>
  <si>
    <t>оториноларингологические</t>
  </si>
  <si>
    <t xml:space="preserve">офтальмология                        </t>
  </si>
  <si>
    <t xml:space="preserve">офтальмологические                 </t>
  </si>
  <si>
    <t xml:space="preserve">педиатрия                            </t>
  </si>
  <si>
    <t xml:space="preserve">педиатрические соматические        </t>
  </si>
  <si>
    <t xml:space="preserve">пульмонология                        </t>
  </si>
  <si>
    <t xml:space="preserve">пульмонологические                 </t>
  </si>
  <si>
    <t xml:space="preserve">радиология, радиотерапия             </t>
  </si>
  <si>
    <t xml:space="preserve">радиологические                    </t>
  </si>
  <si>
    <t xml:space="preserve">ревматология                         </t>
  </si>
  <si>
    <t xml:space="preserve">ревматологические                  </t>
  </si>
  <si>
    <t xml:space="preserve">сердечно-сосудистая хирургия         </t>
  </si>
  <si>
    <t xml:space="preserve">кардиохирургические,               </t>
  </si>
  <si>
    <t xml:space="preserve">сосудистой хирургии                </t>
  </si>
  <si>
    <t xml:space="preserve">терапия                              </t>
  </si>
  <si>
    <t xml:space="preserve">терапевтические                    </t>
  </si>
  <si>
    <t xml:space="preserve">торакальная хирургия                 </t>
  </si>
  <si>
    <t xml:space="preserve">торакальной хирургии               </t>
  </si>
  <si>
    <t xml:space="preserve">травматология и ортопедия            </t>
  </si>
  <si>
    <t xml:space="preserve">травматологические,                </t>
  </si>
  <si>
    <t xml:space="preserve">ортопедические                     </t>
  </si>
  <si>
    <t xml:space="preserve">урология                             </t>
  </si>
  <si>
    <t xml:space="preserve">урологические                      </t>
  </si>
  <si>
    <t xml:space="preserve">хирургия </t>
  </si>
  <si>
    <t>хирургические</t>
  </si>
  <si>
    <t xml:space="preserve">хирургия (комбустиология)            </t>
  </si>
  <si>
    <t xml:space="preserve">ожоговые                           </t>
  </si>
  <si>
    <t xml:space="preserve">челюстно-лицевая хирургия            </t>
  </si>
  <si>
    <t xml:space="preserve">челюстно-лицевой хирургии          </t>
  </si>
  <si>
    <t xml:space="preserve">эндокринология                       </t>
  </si>
  <si>
    <t xml:space="preserve">эндокринологические                </t>
  </si>
  <si>
    <t>Помощь, оказанная в др.территориях</t>
  </si>
  <si>
    <t>Наименование МО</t>
  </si>
  <si>
    <t>ОБУЗ "Тейковская ЦРБ"</t>
  </si>
  <si>
    <t>Всего по базовой программе ОМС</t>
  </si>
  <si>
    <t>ОБУЗ ГКБ № 8</t>
  </si>
  <si>
    <t>ООО  МЦ " Европа"</t>
  </si>
  <si>
    <t>Приложение 3
к протоколу Комиссии по разработке территориальной программы обязательного
медицинского страхования
 от 30.07.2021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</si>
</sst>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[$-419]General"/>
    <numFmt numFmtId="166" formatCode="_-* #,##0\ _₽_-;\-* #,##0\ _₽_-;_-* &quot;-&quot;??\ _₽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4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 Cyr"/>
      <charset val="204"/>
    </font>
    <font>
      <sz val="11"/>
      <name val="Times New Roman Cyr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indexed="8"/>
      <name val="Courier New"/>
      <family val="3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165" fontId="9" fillId="0" borderId="0"/>
    <xf numFmtId="0" fontId="10" fillId="0" borderId="0"/>
    <xf numFmtId="0" fontId="10" fillId="0" borderId="0"/>
    <xf numFmtId="0" fontId="11" fillId="0" borderId="0"/>
    <xf numFmtId="43" fontId="11" fillId="0" borderId="0" applyFont="0" applyFill="0" applyBorder="0" applyAlignment="0" applyProtection="0"/>
    <xf numFmtId="0" fontId="20" fillId="0" borderId="0"/>
    <xf numFmtId="164" fontId="11" fillId="0" borderId="0" applyFont="0" applyFill="0" applyBorder="0" applyAlignment="0" applyProtection="0"/>
    <xf numFmtId="0" fontId="21" fillId="0" borderId="0"/>
    <xf numFmtId="0" fontId="10" fillId="0" borderId="0"/>
  </cellStyleXfs>
  <cellXfs count="254">
    <xf numFmtId="0" fontId="0" fillId="0" borderId="0" xfId="0"/>
    <xf numFmtId="4" fontId="2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Border="1"/>
    <xf numFmtId="0" fontId="14" fillId="0" borderId="0" xfId="0" applyFont="1"/>
    <xf numFmtId="0" fontId="14" fillId="0" borderId="0" xfId="0" applyFont="1" applyFill="1" applyBorder="1" applyAlignment="1">
      <alignment horizontal="center" vertical="center" wrapText="1"/>
    </xf>
    <xf numFmtId="4" fontId="14" fillId="0" borderId="1" xfId="0" applyNumberFormat="1" applyFont="1" applyBorder="1"/>
    <xf numFmtId="3" fontId="6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4" fontId="7" fillId="0" borderId="1" xfId="0" applyNumberFormat="1" applyFont="1" applyBorder="1" applyAlignment="1">
      <alignment wrapText="1"/>
    </xf>
    <xf numFmtId="4" fontId="8" fillId="0" borderId="1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wrapText="1"/>
    </xf>
    <xf numFmtId="3" fontId="14" fillId="2" borderId="1" xfId="0" applyNumberFormat="1" applyFont="1" applyFill="1" applyBorder="1" applyAlignment="1">
      <alignment horizontal="center"/>
    </xf>
    <xf numFmtId="3" fontId="5" fillId="2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6" fillId="2" borderId="5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wrapText="1"/>
    </xf>
    <xf numFmtId="0" fontId="5" fillId="0" borderId="5" xfId="0" applyNumberFormat="1" applyFont="1" applyBorder="1" applyAlignment="1">
      <alignment horizontal="center" vertical="center"/>
    </xf>
    <xf numFmtId="4" fontId="7" fillId="0" borderId="8" xfId="0" applyNumberFormat="1" applyFont="1" applyBorder="1" applyAlignment="1">
      <alignment wrapText="1"/>
    </xf>
    <xf numFmtId="4" fontId="8" fillId="0" borderId="8" xfId="0" applyNumberFormat="1" applyFont="1" applyBorder="1" applyAlignment="1">
      <alignment horizontal="left" wrapText="1"/>
    </xf>
    <xf numFmtId="4" fontId="14" fillId="0" borderId="12" xfId="0" applyNumberFormat="1" applyFont="1" applyBorder="1"/>
    <xf numFmtId="4" fontId="14" fillId="0" borderId="13" xfId="0" applyNumberFormat="1" applyFont="1" applyBorder="1"/>
    <xf numFmtId="3" fontId="15" fillId="0" borderId="5" xfId="0" applyNumberFormat="1" applyFont="1" applyBorder="1" applyAlignment="1">
      <alignment horizontal="center"/>
    </xf>
    <xf numFmtId="3" fontId="14" fillId="0" borderId="13" xfId="0" applyNumberFormat="1" applyFont="1" applyBorder="1" applyAlignment="1">
      <alignment horizontal="center"/>
    </xf>
    <xf numFmtId="3" fontId="5" fillId="0" borderId="5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3" fontId="14" fillId="3" borderId="0" xfId="0" applyNumberFormat="1" applyFont="1" applyFill="1" applyBorder="1" applyAlignment="1">
      <alignment horizontal="center"/>
    </xf>
    <xf numFmtId="1" fontId="5" fillId="3" borderId="0" xfId="0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wrapText="1"/>
    </xf>
    <xf numFmtId="0" fontId="19" fillId="0" borderId="8" xfId="0" applyFont="1" applyBorder="1" applyAlignment="1">
      <alignment horizontal="left" wrapText="1"/>
    </xf>
    <xf numFmtId="3" fontId="14" fillId="2" borderId="1" xfId="0" applyNumberFormat="1" applyFont="1" applyFill="1" applyBorder="1" applyAlignment="1">
      <alignment horizontal="center" vertical="center"/>
    </xf>
    <xf numFmtId="3" fontId="15" fillId="2" borderId="1" xfId="0" applyNumberFormat="1" applyFont="1" applyFill="1" applyBorder="1" applyAlignment="1">
      <alignment horizontal="center"/>
    </xf>
    <xf numFmtId="3" fontId="15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wrapText="1"/>
    </xf>
    <xf numFmtId="0" fontId="8" fillId="0" borderId="8" xfId="0" applyFont="1" applyBorder="1" applyAlignment="1">
      <alignment vertical="top" wrapText="1"/>
    </xf>
    <xf numFmtId="0" fontId="19" fillId="0" borderId="8" xfId="0" applyFont="1" applyBorder="1" applyAlignment="1">
      <alignment horizontal="left" vertical="top" wrapText="1"/>
    </xf>
    <xf numFmtId="0" fontId="0" fillId="0" borderId="0" xfId="0"/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Border="1"/>
    <xf numFmtId="0" fontId="14" fillId="0" borderId="0" xfId="0" applyFont="1"/>
    <xf numFmtId="0" fontId="14" fillId="0" borderId="0" xfId="0" applyFont="1" applyFill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6" fillId="2" borderId="5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wrapText="1"/>
    </xf>
    <xf numFmtId="0" fontId="5" fillId="0" borderId="5" xfId="0" applyNumberFormat="1" applyFont="1" applyBorder="1" applyAlignment="1">
      <alignment horizontal="center" vertical="center"/>
    </xf>
    <xf numFmtId="4" fontId="7" fillId="0" borderId="8" xfId="0" applyNumberFormat="1" applyFont="1" applyBorder="1" applyAlignment="1">
      <alignment wrapText="1"/>
    </xf>
    <xf numFmtId="4" fontId="8" fillId="0" borderId="8" xfId="0" applyNumberFormat="1" applyFont="1" applyBorder="1" applyAlignment="1">
      <alignment horizontal="left" wrapText="1"/>
    </xf>
    <xf numFmtId="4" fontId="14" fillId="0" borderId="12" xfId="0" applyNumberFormat="1" applyFont="1" applyBorder="1"/>
    <xf numFmtId="4" fontId="14" fillId="0" borderId="13" xfId="0" applyNumberFormat="1" applyFont="1" applyBorder="1"/>
    <xf numFmtId="0" fontId="19" fillId="0" borderId="8" xfId="0" applyFont="1" applyBorder="1" applyAlignment="1">
      <alignment horizontal="left" wrapText="1"/>
    </xf>
    <xf numFmtId="0" fontId="0" fillId="0" borderId="0" xfId="0"/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Border="1"/>
    <xf numFmtId="0" fontId="14" fillId="0" borderId="0" xfId="0" applyFont="1"/>
    <xf numFmtId="0" fontId="14" fillId="0" borderId="0" xfId="0" applyFont="1" applyFill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3" fontId="6" fillId="2" borderId="5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wrapText="1"/>
    </xf>
    <xf numFmtId="0" fontId="5" fillId="0" borderId="5" xfId="0" applyNumberFormat="1" applyFont="1" applyBorder="1" applyAlignment="1">
      <alignment horizontal="center" vertical="center"/>
    </xf>
    <xf numFmtId="4" fontId="7" fillId="0" borderId="8" xfId="0" applyNumberFormat="1" applyFont="1" applyBorder="1" applyAlignment="1">
      <alignment wrapText="1"/>
    </xf>
    <xf numFmtId="4" fontId="8" fillId="0" borderId="8" xfId="0" applyNumberFormat="1" applyFont="1" applyBorder="1" applyAlignment="1">
      <alignment horizontal="left" wrapText="1"/>
    </xf>
    <xf numFmtId="4" fontId="14" fillId="0" borderId="12" xfId="0" applyNumberFormat="1" applyFont="1" applyBorder="1"/>
    <xf numFmtId="4" fontId="14" fillId="0" borderId="13" xfId="0" applyNumberFormat="1" applyFont="1" applyBorder="1"/>
    <xf numFmtId="0" fontId="19" fillId="0" borderId="8" xfId="0" applyFont="1" applyBorder="1" applyAlignment="1">
      <alignment horizontal="left" wrapText="1"/>
    </xf>
    <xf numFmtId="3" fontId="5" fillId="0" borderId="5" xfId="0" applyNumberFormat="1" applyFont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Border="1"/>
    <xf numFmtId="0" fontId="14" fillId="0" borderId="0" xfId="0" applyFont="1"/>
    <xf numFmtId="0" fontId="14" fillId="0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5" fillId="0" borderId="1" xfId="0" applyNumberFormat="1" applyFont="1" applyBorder="1" applyAlignment="1">
      <alignment horizontal="center" vertical="center"/>
    </xf>
    <xf numFmtId="3" fontId="14" fillId="2" borderId="1" xfId="0" applyNumberFormat="1" applyFont="1" applyFill="1" applyBorder="1" applyAlignment="1">
      <alignment horizontal="center"/>
    </xf>
    <xf numFmtId="3" fontId="5" fillId="2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5" fillId="0" borderId="5" xfId="0" applyNumberFormat="1" applyFont="1" applyFill="1" applyBorder="1" applyAlignment="1">
      <alignment horizontal="center" vertical="center"/>
    </xf>
    <xf numFmtId="0" fontId="5" fillId="4" borderId="1" xfId="0" applyNumberFormat="1" applyFont="1" applyFill="1" applyBorder="1" applyAlignment="1">
      <alignment horizontal="center" vertical="center"/>
    </xf>
    <xf numFmtId="0" fontId="0" fillId="0" borderId="0" xfId="0"/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Border="1"/>
    <xf numFmtId="0" fontId="14" fillId="0" borderId="0" xfId="0" applyFont="1"/>
    <xf numFmtId="0" fontId="14" fillId="0" borderId="0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wrapText="1"/>
    </xf>
    <xf numFmtId="0" fontId="5" fillId="0" borderId="5" xfId="0" applyNumberFormat="1" applyFont="1" applyBorder="1" applyAlignment="1">
      <alignment horizontal="center" vertical="center"/>
    </xf>
    <xf numFmtId="3" fontId="14" fillId="4" borderId="1" xfId="0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wrapText="1"/>
    </xf>
    <xf numFmtId="3" fontId="6" fillId="4" borderId="1" xfId="0" applyNumberFormat="1" applyFont="1" applyFill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/>
    </xf>
    <xf numFmtId="0" fontId="13" fillId="0" borderId="8" xfId="0" applyFont="1" applyBorder="1" applyAlignment="1">
      <alignment horizontal="center" wrapText="1"/>
    </xf>
    <xf numFmtId="0" fontId="13" fillId="0" borderId="8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4" fontId="12" fillId="2" borderId="8" xfId="0" applyNumberFormat="1" applyFont="1" applyFill="1" applyBorder="1" applyAlignment="1">
      <alignment horizontal="center" wrapText="1"/>
    </xf>
    <xf numFmtId="4" fontId="12" fillId="2" borderId="1" xfId="0" applyNumberFormat="1" applyFont="1" applyFill="1" applyBorder="1" applyAlignment="1">
      <alignment horizontal="center" wrapText="1"/>
    </xf>
    <xf numFmtId="0" fontId="13" fillId="2" borderId="8" xfId="0" applyFont="1" applyFill="1" applyBorder="1" applyAlignment="1">
      <alignment horizontal="center" wrapText="1"/>
    </xf>
    <xf numFmtId="3" fontId="5" fillId="0" borderId="5" xfId="0" applyNumberFormat="1" applyFont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22" fillId="2" borderId="8" xfId="0" applyFont="1" applyFill="1" applyBorder="1" applyAlignment="1">
      <alignment horizontal="center" wrapText="1"/>
    </xf>
    <xf numFmtId="3" fontId="14" fillId="2" borderId="1" xfId="0" applyNumberFormat="1" applyFont="1" applyFill="1" applyBorder="1" applyAlignment="1">
      <alignment horizontal="center" vertical="center" wrapText="1"/>
    </xf>
    <xf numFmtId="3" fontId="14" fillId="4" borderId="1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vertical="top"/>
    </xf>
    <xf numFmtId="43" fontId="15" fillId="2" borderId="1" xfId="6" applyFont="1" applyFill="1" applyBorder="1" applyAlignment="1">
      <alignment horizontal="center" vertical="center"/>
    </xf>
    <xf numFmtId="166" fontId="15" fillId="2" borderId="1" xfId="6" applyNumberFormat="1" applyFont="1" applyFill="1" applyBorder="1" applyAlignment="1">
      <alignment horizontal="center" vertical="center" wrapText="1"/>
    </xf>
    <xf numFmtId="166" fontId="6" fillId="2" borderId="1" xfId="6" applyNumberFormat="1" applyFont="1" applyFill="1" applyBorder="1" applyAlignment="1">
      <alignment horizontal="left" vertical="center"/>
    </xf>
    <xf numFmtId="0" fontId="23" fillId="3" borderId="1" xfId="0" applyFont="1" applyFill="1" applyBorder="1" applyAlignment="1">
      <alignment horizontal="left" vertical="center" wrapText="1"/>
    </xf>
    <xf numFmtId="0" fontId="23" fillId="5" borderId="1" xfId="0" applyFont="1" applyFill="1" applyBorder="1" applyAlignment="1">
      <alignment horizontal="left" vertical="center" wrapText="1"/>
    </xf>
    <xf numFmtId="0" fontId="14" fillId="3" borderId="0" xfId="0" applyFont="1" applyFill="1" applyBorder="1" applyAlignment="1">
      <alignment horizontal="center" vertical="center"/>
    </xf>
    <xf numFmtId="0" fontId="5" fillId="3" borderId="0" xfId="0" applyNumberFormat="1" applyFont="1" applyFill="1" applyBorder="1" applyAlignment="1">
      <alignment horizontal="center" vertical="center"/>
    </xf>
    <xf numFmtId="3" fontId="14" fillId="3" borderId="0" xfId="0" applyNumberFormat="1" applyFont="1" applyFill="1" applyBorder="1" applyAlignment="1">
      <alignment horizontal="center" vertical="center"/>
    </xf>
    <xf numFmtId="1" fontId="14" fillId="0" borderId="0" xfId="0" applyNumberFormat="1" applyFont="1" applyBorder="1"/>
    <xf numFmtId="0" fontId="14" fillId="3" borderId="0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1" fontId="14" fillId="0" borderId="0" xfId="0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" fontId="7" fillId="0" borderId="8" xfId="0" applyNumberFormat="1" applyFont="1" applyBorder="1" applyAlignment="1">
      <alignment vertical="top" wrapText="1"/>
    </xf>
    <xf numFmtId="4" fontId="7" fillId="0" borderId="1" xfId="0" applyNumberFormat="1" applyFont="1" applyBorder="1" applyAlignment="1">
      <alignment vertical="top" wrapText="1"/>
    </xf>
    <xf numFmtId="0" fontId="19" fillId="0" borderId="0" xfId="0" applyFont="1"/>
    <xf numFmtId="0" fontId="22" fillId="0" borderId="0" xfId="0" applyFont="1"/>
    <xf numFmtId="0" fontId="12" fillId="0" borderId="16" xfId="0" applyFont="1" applyFill="1" applyBorder="1" applyAlignment="1">
      <alignment horizontal="center" vertical="center" wrapText="1"/>
    </xf>
    <xf numFmtId="0" fontId="19" fillId="0" borderId="18" xfId="0" applyFont="1" applyBorder="1" applyAlignment="1">
      <alignment horizontal="justify" vertical="center" wrapText="1"/>
    </xf>
    <xf numFmtId="0" fontId="19" fillId="0" borderId="18" xfId="0" applyFont="1" applyFill="1" applyBorder="1" applyAlignment="1">
      <alignment horizontal="center" vertical="center"/>
    </xf>
    <xf numFmtId="0" fontId="19" fillId="6" borderId="18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justify" vertical="center" wrapText="1"/>
    </xf>
    <xf numFmtId="0" fontId="19" fillId="0" borderId="1" xfId="0" applyFont="1" applyBorder="1" applyAlignment="1">
      <alignment horizontal="right" vertical="center" wrapText="1"/>
    </xf>
    <xf numFmtId="0" fontId="19" fillId="0" borderId="1" xfId="0" applyFont="1" applyBorder="1"/>
    <xf numFmtId="0" fontId="19" fillId="6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justify" vertical="center" wrapText="1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left" vertical="top" wrapText="1"/>
    </xf>
    <xf numFmtId="0" fontId="19" fillId="0" borderId="1" xfId="0" applyFont="1" applyFill="1" applyBorder="1"/>
    <xf numFmtId="0" fontId="22" fillId="6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8" fillId="6" borderId="1" xfId="0" applyFont="1" applyFill="1" applyBorder="1"/>
    <xf numFmtId="0" fontId="7" fillId="6" borderId="1" xfId="0" applyFont="1" applyFill="1" applyBorder="1"/>
    <xf numFmtId="0" fontId="25" fillId="6" borderId="1" xfId="0" applyFont="1" applyFill="1" applyBorder="1" applyAlignment="1">
      <alignment horizontal="center" vertical="center"/>
    </xf>
    <xf numFmtId="0" fontId="26" fillId="0" borderId="0" xfId="0" applyFont="1" applyAlignment="1">
      <alignment horizontal="justify" vertical="center"/>
    </xf>
    <xf numFmtId="0" fontId="19" fillId="0" borderId="0" xfId="0" applyFont="1" applyAlignment="1">
      <alignment horizontal="left" vertical="top"/>
    </xf>
    <xf numFmtId="0" fontId="26" fillId="0" borderId="0" xfId="0" applyFont="1"/>
    <xf numFmtId="0" fontId="8" fillId="0" borderId="0" xfId="0" applyFont="1"/>
    <xf numFmtId="0" fontId="13" fillId="0" borderId="0" xfId="0" applyFont="1"/>
    <xf numFmtId="0" fontId="8" fillId="0" borderId="18" xfId="0" applyFont="1" applyBorder="1" applyAlignment="1">
      <alignment horizontal="justify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/>
    <xf numFmtId="0" fontId="8" fillId="7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Border="1"/>
    <xf numFmtId="0" fontId="8" fillId="0" borderId="0" xfId="0" applyFont="1" applyBorder="1"/>
    <xf numFmtId="0" fontId="28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top"/>
    </xf>
    <xf numFmtId="0" fontId="28" fillId="0" borderId="0" xfId="0" applyFont="1"/>
    <xf numFmtId="0" fontId="19" fillId="0" borderId="1" xfId="0" applyFont="1" applyFill="1" applyBorder="1" applyAlignment="1">
      <alignment horizontal="center" vertical="center" wrapText="1"/>
    </xf>
    <xf numFmtId="0" fontId="22" fillId="0" borderId="1" xfId="0" applyFont="1" applyBorder="1"/>
    <xf numFmtId="0" fontId="19" fillId="0" borderId="0" xfId="0" applyFont="1" applyBorder="1"/>
    <xf numFmtId="0" fontId="19" fillId="0" borderId="17" xfId="0" applyFont="1" applyFill="1" applyBorder="1" applyAlignment="1">
      <alignment horizontal="center" vertical="center"/>
    </xf>
    <xf numFmtId="0" fontId="19" fillId="0" borderId="18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horizontal="center" wrapText="1"/>
    </xf>
    <xf numFmtId="0" fontId="24" fillId="0" borderId="0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justify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/>
    </xf>
    <xf numFmtId="0" fontId="14" fillId="6" borderId="3" xfId="0" applyFont="1" applyFill="1" applyBorder="1" applyAlignment="1">
      <alignment horizontal="center"/>
    </xf>
    <xf numFmtId="0" fontId="13" fillId="6" borderId="2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4" fontId="12" fillId="0" borderId="1" xfId="0" applyNumberFormat="1" applyFont="1" applyBorder="1" applyAlignment="1">
      <alignment horizontal="center" wrapText="1"/>
    </xf>
    <xf numFmtId="4" fontId="6" fillId="0" borderId="1" xfId="1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4" fontId="6" fillId="0" borderId="4" xfId="1" applyNumberFormat="1" applyFont="1" applyBorder="1" applyAlignment="1">
      <alignment horizontal="center" vertical="center" wrapText="1"/>
    </xf>
    <xf numFmtId="4" fontId="6" fillId="0" borderId="3" xfId="1" applyNumberFormat="1" applyFont="1" applyBorder="1" applyAlignment="1">
      <alignment horizontal="center" vertical="center" wrapText="1"/>
    </xf>
    <xf numFmtId="4" fontId="5" fillId="0" borderId="2" xfId="1" applyNumberFormat="1" applyFont="1" applyBorder="1" applyAlignment="1">
      <alignment horizontal="center" vertical="center" wrapText="1"/>
    </xf>
    <xf numFmtId="4" fontId="5" fillId="0" borderId="4" xfId="1" applyNumberFormat="1" applyFont="1" applyBorder="1" applyAlignment="1">
      <alignment horizontal="center" vertical="center" wrapText="1"/>
    </xf>
    <xf numFmtId="4" fontId="5" fillId="0" borderId="3" xfId="1" applyNumberFormat="1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7" fillId="0" borderId="0" xfId="0" applyFont="1" applyAlignment="1">
      <alignment horizont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8" fillId="0" borderId="1" xfId="0" applyFont="1" applyBorder="1" applyAlignment="1">
      <alignment horizontal="justify" vertical="center" wrapText="1"/>
    </xf>
    <xf numFmtId="0" fontId="8" fillId="0" borderId="17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5" fillId="0" borderId="8" xfId="1" applyNumberFormat="1" applyFont="1" applyBorder="1" applyAlignment="1">
      <alignment horizontal="center" vertical="center" wrapText="1"/>
    </xf>
    <xf numFmtId="4" fontId="5" fillId="0" borderId="5" xfId="1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wrapText="1"/>
    </xf>
    <xf numFmtId="0" fontId="22" fillId="0" borderId="11" xfId="0" applyFont="1" applyBorder="1" applyAlignment="1">
      <alignment horizontal="center" wrapText="1"/>
    </xf>
    <xf numFmtId="0" fontId="13" fillId="0" borderId="8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4" fontId="12" fillId="0" borderId="8" xfId="0" applyNumberFormat="1" applyFont="1" applyBorder="1" applyAlignment="1">
      <alignment horizontal="center" wrapText="1"/>
    </xf>
    <xf numFmtId="4" fontId="12" fillId="0" borderId="5" xfId="0" applyNumberFormat="1" applyFont="1" applyBorder="1" applyAlignment="1">
      <alignment horizontal="center" wrapText="1"/>
    </xf>
    <xf numFmtId="4" fontId="6" fillId="0" borderId="8" xfId="1" applyNumberFormat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left" vertical="center" wrapText="1"/>
    </xf>
    <xf numFmtId="4" fontId="5" fillId="0" borderId="6" xfId="1" applyNumberFormat="1" applyFont="1" applyBorder="1" applyAlignment="1">
      <alignment horizontal="center" vertical="center" wrapText="1"/>
    </xf>
    <xf numFmtId="4" fontId="18" fillId="0" borderId="7" xfId="0" applyNumberFormat="1" applyFont="1" applyBorder="1" applyAlignment="1">
      <alignment horizontal="center" vertical="center" wrapText="1"/>
    </xf>
    <xf numFmtId="4" fontId="18" fillId="0" borderId="9" xfId="0" applyNumberFormat="1" applyFont="1" applyBorder="1" applyAlignment="1">
      <alignment horizontal="center" vertical="center" wrapText="1"/>
    </xf>
    <xf numFmtId="0" fontId="14" fillId="0" borderId="0" xfId="0" applyFont="1" applyFill="1" applyAlignment="1">
      <alignment horizontal="right" vertical="center" wrapText="1"/>
    </xf>
  </cellXfs>
  <cellStyles count="11">
    <cellStyle name="Excel Built-in Normal" xfId="2"/>
    <cellStyle name="Excel Built-in Normal 2" xfId="7"/>
    <cellStyle name="Денежный 2" xfId="8"/>
    <cellStyle name="Обычный" xfId="0" builtinId="0"/>
    <cellStyle name="Обычный 2" xfId="3"/>
    <cellStyle name="Обычный 3" xfId="4"/>
    <cellStyle name="Обычный 3 3" xfId="10"/>
    <cellStyle name="Обычный 4" xfId="5"/>
    <cellStyle name="Обычный 5" xfId="9"/>
    <cellStyle name="Обычный_Поликлиника нормативы 18062002г" xfId="1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60"/>
  <sheetViews>
    <sheetView tabSelected="1" view="pageBreakPreview" zoomScale="60" zoomScaleNormal="60" workbookViewId="0">
      <selection activeCell="G20" sqref="G20"/>
    </sheetView>
  </sheetViews>
  <sheetFormatPr defaultColWidth="9.28515625" defaultRowHeight="15.75" x14ac:dyDescent="0.25"/>
  <cols>
    <col min="1" max="1" width="30.7109375" style="129" customWidth="1"/>
    <col min="2" max="2" width="35.140625" style="129" customWidth="1"/>
    <col min="3" max="4" width="20.7109375" style="89" customWidth="1"/>
    <col min="5" max="5" width="10.5703125" style="89" customWidth="1"/>
    <col min="6" max="6" width="12.28515625" style="89" customWidth="1"/>
    <col min="7" max="7" width="15.28515625" style="89" customWidth="1"/>
    <col min="8" max="8" width="17.7109375" style="89" customWidth="1"/>
    <col min="9" max="223" width="9.140625" style="89" customWidth="1"/>
    <col min="224" max="224" width="34" style="89" customWidth="1"/>
    <col min="225" max="225" width="11.28515625" style="89" customWidth="1"/>
    <col min="226" max="226" width="11" style="89" customWidth="1"/>
    <col min="227" max="233" width="9.140625" style="89" customWidth="1"/>
    <col min="234" max="235" width="10.7109375" style="89" customWidth="1"/>
    <col min="236" max="236" width="9.140625" style="89" customWidth="1"/>
    <col min="237" max="237" width="11.5703125" style="89" customWidth="1"/>
    <col min="238" max="238" width="13.7109375" style="89" customWidth="1"/>
    <col min="239" max="16384" width="9.28515625" style="89"/>
  </cols>
  <sheetData>
    <row r="1" spans="1:15" ht="78" customHeight="1" x14ac:dyDescent="0.25">
      <c r="F1" s="253" t="s">
        <v>180</v>
      </c>
      <c r="G1" s="253"/>
      <c r="H1" s="253"/>
    </row>
    <row r="2" spans="1:15" ht="44.45" customHeight="1" x14ac:dyDescent="0.3">
      <c r="B2" s="184" t="s">
        <v>80</v>
      </c>
      <c r="C2" s="184"/>
      <c r="D2" s="184"/>
      <c r="E2" s="184"/>
      <c r="F2" s="184"/>
      <c r="G2" s="184"/>
      <c r="H2" s="184"/>
    </row>
    <row r="3" spans="1:15" ht="24.6" customHeight="1" thickBot="1" x14ac:dyDescent="0.3">
      <c r="A3" s="130"/>
      <c r="B3" s="185" t="s">
        <v>81</v>
      </c>
      <c r="C3" s="185"/>
      <c r="D3" s="185"/>
      <c r="E3" s="185"/>
      <c r="F3" s="185"/>
      <c r="G3" s="185"/>
      <c r="H3" s="185"/>
    </row>
    <row r="4" spans="1:15" ht="24.6" customHeight="1" x14ac:dyDescent="0.25">
      <c r="A4" s="186" t="s">
        <v>82</v>
      </c>
      <c r="B4" s="189" t="s">
        <v>83</v>
      </c>
      <c r="C4" s="192" t="s">
        <v>84</v>
      </c>
      <c r="D4" s="195" t="s">
        <v>85</v>
      </c>
      <c r="E4" s="195"/>
      <c r="F4" s="195"/>
      <c r="G4" s="195"/>
      <c r="H4" s="196"/>
    </row>
    <row r="5" spans="1:15" ht="52.9" customHeight="1" x14ac:dyDescent="0.25">
      <c r="A5" s="187"/>
      <c r="B5" s="190"/>
      <c r="C5" s="193"/>
      <c r="D5" s="193" t="s">
        <v>86</v>
      </c>
      <c r="E5" s="193" t="s">
        <v>87</v>
      </c>
      <c r="F5" s="193"/>
      <c r="G5" s="193"/>
      <c r="H5" s="197" t="s">
        <v>88</v>
      </c>
    </row>
    <row r="6" spans="1:15" ht="55.9" customHeight="1" thickBot="1" x14ac:dyDescent="0.3">
      <c r="A6" s="188"/>
      <c r="B6" s="191"/>
      <c r="C6" s="194"/>
      <c r="D6" s="194"/>
      <c r="E6" s="131" t="s">
        <v>89</v>
      </c>
      <c r="F6" s="131" t="s">
        <v>90</v>
      </c>
      <c r="G6" s="131" t="s">
        <v>91</v>
      </c>
      <c r="H6" s="198"/>
    </row>
    <row r="7" spans="1:15" ht="31.15" customHeight="1" x14ac:dyDescent="0.25">
      <c r="A7" s="178" t="s">
        <v>92</v>
      </c>
      <c r="B7" s="132" t="s">
        <v>93</v>
      </c>
      <c r="C7" s="133">
        <v>3737</v>
      </c>
      <c r="D7" s="133">
        <v>0</v>
      </c>
      <c r="E7" s="134">
        <v>0</v>
      </c>
      <c r="F7" s="133">
        <v>0</v>
      </c>
      <c r="G7" s="133">
        <v>0</v>
      </c>
      <c r="H7" s="133">
        <v>0</v>
      </c>
    </row>
    <row r="8" spans="1:15" ht="34.15" customHeight="1" x14ac:dyDescent="0.25">
      <c r="A8" s="178"/>
      <c r="B8" s="137" t="s">
        <v>94</v>
      </c>
      <c r="C8" s="133">
        <v>4655</v>
      </c>
      <c r="D8" s="133">
        <v>0</v>
      </c>
      <c r="E8" s="134">
        <v>0</v>
      </c>
      <c r="F8" s="133">
        <v>0</v>
      </c>
      <c r="G8" s="133">
        <v>0</v>
      </c>
      <c r="H8" s="133">
        <v>0</v>
      </c>
    </row>
    <row r="9" spans="1:15" ht="34.15" customHeight="1" x14ac:dyDescent="0.25">
      <c r="A9" s="178"/>
      <c r="B9" s="138" t="s">
        <v>95</v>
      </c>
      <c r="C9" s="133">
        <v>1230</v>
      </c>
      <c r="D9" s="133">
        <v>0</v>
      </c>
      <c r="E9" s="134">
        <v>0</v>
      </c>
      <c r="F9" s="133">
        <v>0</v>
      </c>
      <c r="G9" s="133">
        <v>0</v>
      </c>
      <c r="H9" s="133">
        <v>0</v>
      </c>
    </row>
    <row r="10" spans="1:15" ht="26.45" customHeight="1" x14ac:dyDescent="0.25">
      <c r="A10" s="179"/>
      <c r="B10" s="137" t="s">
        <v>96</v>
      </c>
      <c r="C10" s="133">
        <v>11604</v>
      </c>
      <c r="D10" s="133">
        <v>0</v>
      </c>
      <c r="E10" s="134">
        <v>0</v>
      </c>
      <c r="F10" s="133">
        <v>0</v>
      </c>
      <c r="G10" s="133">
        <v>0</v>
      </c>
      <c r="H10" s="133">
        <v>30</v>
      </c>
      <c r="O10" s="89" t="s">
        <v>97</v>
      </c>
    </row>
    <row r="11" spans="1:15" ht="32.450000000000003" customHeight="1" x14ac:dyDescent="0.25">
      <c r="A11" s="137" t="s">
        <v>98</v>
      </c>
      <c r="B11" s="137" t="s">
        <v>99</v>
      </c>
      <c r="C11" s="133">
        <v>352</v>
      </c>
      <c r="D11" s="133">
        <v>0</v>
      </c>
      <c r="E11" s="134">
        <v>0</v>
      </c>
      <c r="F11" s="133">
        <v>0</v>
      </c>
      <c r="G11" s="133">
        <v>0</v>
      </c>
      <c r="H11" s="133">
        <v>0</v>
      </c>
    </row>
    <row r="12" spans="1:15" x14ac:dyDescent="0.25">
      <c r="A12" s="137" t="s">
        <v>100</v>
      </c>
      <c r="B12" s="137" t="s">
        <v>101</v>
      </c>
      <c r="C12" s="133">
        <v>1870</v>
      </c>
      <c r="D12" s="133">
        <v>2</v>
      </c>
      <c r="E12" s="134">
        <v>0</v>
      </c>
      <c r="F12" s="133">
        <v>0</v>
      </c>
      <c r="G12" s="133">
        <v>0</v>
      </c>
      <c r="H12" s="133">
        <v>108</v>
      </c>
    </row>
    <row r="13" spans="1:15" x14ac:dyDescent="0.25">
      <c r="A13" s="137" t="s">
        <v>102</v>
      </c>
      <c r="B13" s="137" t="s">
        <v>103</v>
      </c>
      <c r="C13" s="133">
        <v>881</v>
      </c>
      <c r="D13" s="133">
        <v>548</v>
      </c>
      <c r="E13" s="134">
        <v>0</v>
      </c>
      <c r="F13" s="133">
        <v>0</v>
      </c>
      <c r="G13" s="133">
        <v>0</v>
      </c>
      <c r="H13" s="133">
        <v>102</v>
      </c>
    </row>
    <row r="14" spans="1:15" x14ac:dyDescent="0.25">
      <c r="A14" s="137" t="s">
        <v>104</v>
      </c>
      <c r="B14" s="137" t="s">
        <v>105</v>
      </c>
      <c r="C14" s="133">
        <v>360</v>
      </c>
      <c r="D14" s="133">
        <v>0</v>
      </c>
      <c r="E14" s="134">
        <v>0</v>
      </c>
      <c r="F14" s="133">
        <v>0</v>
      </c>
      <c r="G14" s="133">
        <v>0</v>
      </c>
      <c r="H14" s="133">
        <v>0</v>
      </c>
    </row>
    <row r="15" spans="1:15" x14ac:dyDescent="0.25">
      <c r="A15" s="139" t="s">
        <v>106</v>
      </c>
      <c r="B15" s="139" t="s">
        <v>107</v>
      </c>
      <c r="C15" s="133">
        <v>710</v>
      </c>
      <c r="D15" s="133">
        <v>0</v>
      </c>
      <c r="E15" s="134">
        <v>0</v>
      </c>
      <c r="F15" s="133">
        <v>0</v>
      </c>
      <c r="G15" s="133">
        <v>0</v>
      </c>
      <c r="H15" s="133">
        <v>0</v>
      </c>
    </row>
    <row r="16" spans="1:15" x14ac:dyDescent="0.25">
      <c r="A16" s="137" t="s">
        <v>108</v>
      </c>
      <c r="B16" s="137" t="s">
        <v>109</v>
      </c>
      <c r="C16" s="133">
        <v>461</v>
      </c>
      <c r="D16" s="133">
        <v>0</v>
      </c>
      <c r="E16" s="134">
        <v>0</v>
      </c>
      <c r="F16" s="133">
        <v>0</v>
      </c>
      <c r="G16" s="133">
        <v>0</v>
      </c>
      <c r="H16" s="133">
        <v>5</v>
      </c>
    </row>
    <row r="17" spans="1:8" x14ac:dyDescent="0.25">
      <c r="A17" s="137" t="s">
        <v>110</v>
      </c>
      <c r="B17" s="137" t="s">
        <v>111</v>
      </c>
      <c r="C17" s="133">
        <v>335</v>
      </c>
      <c r="D17" s="133">
        <v>335</v>
      </c>
      <c r="E17" s="134">
        <v>0</v>
      </c>
      <c r="F17" s="133">
        <v>0</v>
      </c>
      <c r="G17" s="133">
        <v>0</v>
      </c>
      <c r="H17" s="133">
        <v>50</v>
      </c>
    </row>
    <row r="18" spans="1:8" ht="24.6" customHeight="1" x14ac:dyDescent="0.25">
      <c r="A18" s="137" t="s">
        <v>112</v>
      </c>
      <c r="B18" s="137" t="s">
        <v>113</v>
      </c>
      <c r="C18" s="133">
        <v>803</v>
      </c>
      <c r="D18" s="133">
        <v>0</v>
      </c>
      <c r="E18" s="134">
        <v>0</v>
      </c>
      <c r="F18" s="133">
        <v>0</v>
      </c>
      <c r="G18" s="133">
        <v>0</v>
      </c>
      <c r="H18" s="133">
        <v>18</v>
      </c>
    </row>
    <row r="19" spans="1:8" x14ac:dyDescent="0.25">
      <c r="A19" s="137" t="s">
        <v>114</v>
      </c>
      <c r="B19" s="137" t="s">
        <v>115</v>
      </c>
      <c r="C19" s="133">
        <v>2300</v>
      </c>
      <c r="D19" s="133">
        <v>0</v>
      </c>
      <c r="E19" s="134">
        <v>0</v>
      </c>
      <c r="F19" s="133">
        <v>0</v>
      </c>
      <c r="G19" s="133">
        <v>0</v>
      </c>
      <c r="H19" s="133">
        <v>14</v>
      </c>
    </row>
    <row r="20" spans="1:8" x14ac:dyDescent="0.25">
      <c r="A20" s="137" t="s">
        <v>116</v>
      </c>
      <c r="B20" s="137" t="s">
        <v>117</v>
      </c>
      <c r="C20" s="133">
        <v>429</v>
      </c>
      <c r="D20" s="133">
        <v>0</v>
      </c>
      <c r="E20" s="134">
        <v>0</v>
      </c>
      <c r="F20" s="133">
        <v>0</v>
      </c>
      <c r="G20" s="133">
        <v>0</v>
      </c>
      <c r="H20" s="133">
        <v>10</v>
      </c>
    </row>
    <row r="21" spans="1:8" ht="16.149999999999999" customHeight="1" x14ac:dyDescent="0.25">
      <c r="A21" s="139" t="s">
        <v>118</v>
      </c>
      <c r="B21" s="139" t="s">
        <v>119</v>
      </c>
      <c r="C21" s="133">
        <v>24722</v>
      </c>
      <c r="D21" s="133">
        <v>0</v>
      </c>
      <c r="E21" s="134">
        <v>0</v>
      </c>
      <c r="F21" s="133">
        <v>0</v>
      </c>
      <c r="G21" s="133">
        <v>0</v>
      </c>
      <c r="H21" s="133">
        <v>0</v>
      </c>
    </row>
    <row r="22" spans="1:8" ht="16.149999999999999" customHeight="1" x14ac:dyDescent="0.25">
      <c r="A22" s="180" t="s">
        <v>120</v>
      </c>
      <c r="B22" s="137" t="s">
        <v>121</v>
      </c>
      <c r="C22" s="133">
        <v>3916</v>
      </c>
      <c r="D22" s="133">
        <v>0</v>
      </c>
      <c r="E22" s="134">
        <v>0</v>
      </c>
      <c r="F22" s="133">
        <v>0</v>
      </c>
      <c r="G22" s="133">
        <v>0</v>
      </c>
      <c r="H22" s="133">
        <v>550</v>
      </c>
    </row>
    <row r="23" spans="1:8" ht="43.9" customHeight="1" x14ac:dyDescent="0.25">
      <c r="A23" s="181"/>
      <c r="B23" s="35" t="s">
        <v>122</v>
      </c>
      <c r="C23" s="133">
        <v>4083</v>
      </c>
      <c r="D23" s="133">
        <v>0</v>
      </c>
      <c r="E23" s="134">
        <v>0</v>
      </c>
      <c r="F23" s="133">
        <v>0</v>
      </c>
      <c r="G23" s="133">
        <v>0</v>
      </c>
      <c r="H23" s="133">
        <v>1598</v>
      </c>
    </row>
    <row r="24" spans="1:8" x14ac:dyDescent="0.25">
      <c r="A24" s="137" t="s">
        <v>123</v>
      </c>
      <c r="B24" s="137" t="s">
        <v>124</v>
      </c>
      <c r="C24" s="133">
        <v>803</v>
      </c>
      <c r="D24" s="133">
        <v>14</v>
      </c>
      <c r="E24" s="134">
        <v>0</v>
      </c>
      <c r="F24" s="133">
        <v>0</v>
      </c>
      <c r="G24" s="133">
        <v>0</v>
      </c>
      <c r="H24" s="133">
        <v>15</v>
      </c>
    </row>
    <row r="25" spans="1:8" x14ac:dyDescent="0.25">
      <c r="A25" s="180" t="s">
        <v>125</v>
      </c>
      <c r="B25" s="137" t="s">
        <v>126</v>
      </c>
      <c r="C25" s="140">
        <v>3520</v>
      </c>
      <c r="D25" s="140">
        <v>0</v>
      </c>
      <c r="E25" s="140">
        <v>3520</v>
      </c>
      <c r="F25" s="140">
        <v>2720</v>
      </c>
      <c r="G25" s="140">
        <v>800</v>
      </c>
      <c r="H25" s="140">
        <v>0</v>
      </c>
    </row>
    <row r="26" spans="1:8" x14ac:dyDescent="0.25">
      <c r="A26" s="182"/>
      <c r="B26" s="138" t="s">
        <v>127</v>
      </c>
      <c r="C26" s="133">
        <v>940</v>
      </c>
      <c r="D26" s="133">
        <v>0</v>
      </c>
      <c r="E26" s="134">
        <v>940</v>
      </c>
      <c r="F26" s="133">
        <v>940</v>
      </c>
      <c r="G26" s="133">
        <v>0</v>
      </c>
      <c r="H26" s="133">
        <v>0</v>
      </c>
    </row>
    <row r="27" spans="1:8" ht="83.45" customHeight="1" x14ac:dyDescent="0.25">
      <c r="A27" s="182"/>
      <c r="B27" s="138" t="s">
        <v>128</v>
      </c>
      <c r="C27" s="133">
        <v>1730</v>
      </c>
      <c r="D27" s="133">
        <v>0</v>
      </c>
      <c r="E27" s="134">
        <v>1730</v>
      </c>
      <c r="F27" s="133">
        <v>930</v>
      </c>
      <c r="G27" s="133">
        <v>800</v>
      </c>
      <c r="H27" s="133">
        <v>0</v>
      </c>
    </row>
    <row r="28" spans="1:8" ht="78.75" x14ac:dyDescent="0.25">
      <c r="A28" s="181"/>
      <c r="B28" s="138" t="s">
        <v>129</v>
      </c>
      <c r="C28" s="133">
        <v>850</v>
      </c>
      <c r="D28" s="133">
        <v>0</v>
      </c>
      <c r="E28" s="134">
        <v>850</v>
      </c>
      <c r="F28" s="133">
        <v>850</v>
      </c>
      <c r="G28" s="133">
        <v>0</v>
      </c>
      <c r="H28" s="133">
        <v>0</v>
      </c>
    </row>
    <row r="29" spans="1:8" x14ac:dyDescent="0.25">
      <c r="A29" s="183" t="s">
        <v>130</v>
      </c>
      <c r="B29" s="137" t="s">
        <v>131</v>
      </c>
      <c r="C29" s="133">
        <v>6127</v>
      </c>
      <c r="D29" s="133">
        <v>0</v>
      </c>
      <c r="E29" s="134">
        <v>0</v>
      </c>
      <c r="F29" s="133">
        <v>0</v>
      </c>
      <c r="G29" s="133">
        <v>0</v>
      </c>
      <c r="H29" s="133">
        <v>0</v>
      </c>
    </row>
    <row r="30" spans="1:8" ht="47.25" x14ac:dyDescent="0.25">
      <c r="A30" s="183"/>
      <c r="B30" s="137" t="s">
        <v>132</v>
      </c>
      <c r="C30" s="133">
        <v>4867</v>
      </c>
      <c r="D30" s="133">
        <v>0</v>
      </c>
      <c r="E30" s="134">
        <v>0</v>
      </c>
      <c r="F30" s="133">
        <v>0</v>
      </c>
      <c r="G30" s="133">
        <v>0</v>
      </c>
      <c r="H30" s="133">
        <v>0</v>
      </c>
    </row>
    <row r="31" spans="1:8" x14ac:dyDescent="0.25">
      <c r="A31" s="183"/>
      <c r="B31" s="141" t="s">
        <v>133</v>
      </c>
      <c r="C31" s="133">
        <v>547</v>
      </c>
      <c r="D31" s="133">
        <v>0</v>
      </c>
      <c r="E31" s="134">
        <v>0</v>
      </c>
      <c r="F31" s="133">
        <v>0</v>
      </c>
      <c r="G31" s="133">
        <v>0</v>
      </c>
      <c r="H31" s="133">
        <v>0</v>
      </c>
    </row>
    <row r="32" spans="1:8" x14ac:dyDescent="0.25">
      <c r="A32" s="137" t="s">
        <v>134</v>
      </c>
      <c r="B32" s="137" t="s">
        <v>135</v>
      </c>
      <c r="C32" s="133">
        <v>1917</v>
      </c>
      <c r="D32" s="133">
        <v>60</v>
      </c>
      <c r="E32" s="134">
        <v>0</v>
      </c>
      <c r="F32" s="133">
        <v>0</v>
      </c>
      <c r="G32" s="133">
        <v>0</v>
      </c>
      <c r="H32" s="133">
        <v>380</v>
      </c>
    </row>
    <row r="33" spans="1:8" ht="31.5" x14ac:dyDescent="0.25">
      <c r="A33" s="142" t="s">
        <v>136</v>
      </c>
      <c r="B33" s="143" t="s">
        <v>137</v>
      </c>
      <c r="C33" s="133">
        <v>1150</v>
      </c>
      <c r="D33" s="133">
        <v>0</v>
      </c>
      <c r="E33" s="134">
        <v>0</v>
      </c>
      <c r="F33" s="133">
        <v>0</v>
      </c>
      <c r="G33" s="133">
        <v>0</v>
      </c>
      <c r="H33" s="133">
        <v>24</v>
      </c>
    </row>
    <row r="34" spans="1:8" ht="16.149999999999999" customHeight="1" x14ac:dyDescent="0.25">
      <c r="A34" s="137" t="s">
        <v>138</v>
      </c>
      <c r="B34" s="137" t="s">
        <v>139</v>
      </c>
      <c r="C34" s="133">
        <v>1048</v>
      </c>
      <c r="D34" s="133">
        <v>0</v>
      </c>
      <c r="E34" s="134">
        <v>0</v>
      </c>
      <c r="F34" s="133">
        <v>0</v>
      </c>
      <c r="G34" s="133">
        <v>0</v>
      </c>
      <c r="H34" s="133">
        <v>0</v>
      </c>
    </row>
    <row r="35" spans="1:8" x14ac:dyDescent="0.25">
      <c r="A35" s="139" t="s">
        <v>140</v>
      </c>
      <c r="B35" s="139" t="s">
        <v>141</v>
      </c>
      <c r="C35" s="133">
        <v>6829</v>
      </c>
      <c r="D35" s="133">
        <v>6829</v>
      </c>
      <c r="E35" s="134">
        <v>0</v>
      </c>
      <c r="F35" s="133">
        <v>0</v>
      </c>
      <c r="G35" s="133">
        <v>0</v>
      </c>
      <c r="H35" s="133">
        <v>261</v>
      </c>
    </row>
    <row r="36" spans="1:8" x14ac:dyDescent="0.25">
      <c r="A36" s="139" t="s">
        <v>142</v>
      </c>
      <c r="B36" s="139" t="s">
        <v>143</v>
      </c>
      <c r="C36" s="133">
        <v>3359</v>
      </c>
      <c r="D36" s="133">
        <v>3</v>
      </c>
      <c r="E36" s="134">
        <v>0</v>
      </c>
      <c r="F36" s="133">
        <v>0</v>
      </c>
      <c r="G36" s="133">
        <v>0</v>
      </c>
      <c r="H36" s="133">
        <v>26</v>
      </c>
    </row>
    <row r="37" spans="1:8" x14ac:dyDescent="0.25">
      <c r="A37" s="137" t="s">
        <v>144</v>
      </c>
      <c r="B37" s="137" t="s">
        <v>145</v>
      </c>
      <c r="C37" s="133">
        <v>4292</v>
      </c>
      <c r="D37" s="133">
        <v>0</v>
      </c>
      <c r="E37" s="134">
        <v>0</v>
      </c>
      <c r="F37" s="133">
        <v>0</v>
      </c>
      <c r="G37" s="133">
        <v>0</v>
      </c>
      <c r="H37" s="133">
        <v>179</v>
      </c>
    </row>
    <row r="38" spans="1:8" x14ac:dyDescent="0.25">
      <c r="A38" s="137" t="s">
        <v>146</v>
      </c>
      <c r="B38" s="137" t="s">
        <v>147</v>
      </c>
      <c r="C38" s="133">
        <v>6178</v>
      </c>
      <c r="D38" s="133">
        <v>0</v>
      </c>
      <c r="E38" s="134">
        <v>0</v>
      </c>
      <c r="F38" s="133">
        <v>0</v>
      </c>
      <c r="G38" s="133">
        <v>0</v>
      </c>
      <c r="H38" s="133">
        <v>5</v>
      </c>
    </row>
    <row r="39" spans="1:8" x14ac:dyDescent="0.25">
      <c r="A39" s="137" t="s">
        <v>148</v>
      </c>
      <c r="B39" s="137" t="s">
        <v>149</v>
      </c>
      <c r="C39" s="133">
        <v>1833</v>
      </c>
      <c r="D39" s="133">
        <v>0</v>
      </c>
      <c r="E39" s="134">
        <v>0</v>
      </c>
      <c r="F39" s="133">
        <v>0</v>
      </c>
      <c r="G39" s="133">
        <v>0</v>
      </c>
      <c r="H39" s="133">
        <v>0</v>
      </c>
    </row>
    <row r="40" spans="1:8" x14ac:dyDescent="0.25">
      <c r="A40" s="137" t="s">
        <v>150</v>
      </c>
      <c r="B40" s="137" t="s">
        <v>151</v>
      </c>
      <c r="C40" s="133">
        <v>1442</v>
      </c>
      <c r="D40" s="133">
        <v>1442</v>
      </c>
      <c r="E40" s="134">
        <v>0</v>
      </c>
      <c r="F40" s="133">
        <v>0</v>
      </c>
      <c r="G40" s="133">
        <v>0</v>
      </c>
      <c r="H40" s="133">
        <v>0</v>
      </c>
    </row>
    <row r="41" spans="1:8" x14ac:dyDescent="0.25">
      <c r="A41" s="137" t="s">
        <v>152</v>
      </c>
      <c r="B41" s="137" t="s">
        <v>153</v>
      </c>
      <c r="C41" s="133">
        <v>939</v>
      </c>
      <c r="D41" s="133">
        <v>0</v>
      </c>
      <c r="E41" s="134">
        <v>0</v>
      </c>
      <c r="F41" s="133">
        <v>0</v>
      </c>
      <c r="G41" s="133">
        <v>0</v>
      </c>
      <c r="H41" s="133">
        <v>40</v>
      </c>
    </row>
    <row r="42" spans="1:8" x14ac:dyDescent="0.25">
      <c r="A42" s="199" t="s">
        <v>154</v>
      </c>
      <c r="B42" s="137" t="s">
        <v>155</v>
      </c>
      <c r="C42" s="133">
        <v>319</v>
      </c>
      <c r="D42" s="133">
        <v>0</v>
      </c>
      <c r="E42" s="134">
        <v>0</v>
      </c>
      <c r="F42" s="133">
        <v>0</v>
      </c>
      <c r="G42" s="133">
        <v>0</v>
      </c>
      <c r="H42" s="133">
        <v>0</v>
      </c>
    </row>
    <row r="43" spans="1:8" x14ac:dyDescent="0.25">
      <c r="A43" s="199"/>
      <c r="B43" s="137" t="s">
        <v>156</v>
      </c>
      <c r="C43" s="133">
        <v>817</v>
      </c>
      <c r="D43" s="133">
        <v>0</v>
      </c>
      <c r="E43" s="134">
        <v>0</v>
      </c>
      <c r="F43" s="133">
        <v>0</v>
      </c>
      <c r="G43" s="133">
        <v>0</v>
      </c>
      <c r="H43" s="133">
        <v>0</v>
      </c>
    </row>
    <row r="44" spans="1:8" x14ac:dyDescent="0.25">
      <c r="A44" s="137" t="s">
        <v>157</v>
      </c>
      <c r="B44" s="137" t="s">
        <v>158</v>
      </c>
      <c r="C44" s="133">
        <v>14776</v>
      </c>
      <c r="D44" s="133">
        <v>0</v>
      </c>
      <c r="E44" s="134">
        <v>0</v>
      </c>
      <c r="F44" s="133">
        <v>0</v>
      </c>
      <c r="G44" s="133">
        <v>0</v>
      </c>
      <c r="H44" s="133">
        <v>0</v>
      </c>
    </row>
    <row r="45" spans="1:8" x14ac:dyDescent="0.25">
      <c r="A45" s="137" t="s">
        <v>159</v>
      </c>
      <c r="B45" s="137" t="s">
        <v>160</v>
      </c>
      <c r="C45" s="133">
        <v>448</v>
      </c>
      <c r="D45" s="133">
        <v>3</v>
      </c>
      <c r="E45" s="134">
        <v>0</v>
      </c>
      <c r="F45" s="133">
        <v>0</v>
      </c>
      <c r="G45" s="133">
        <v>0</v>
      </c>
      <c r="H45" s="133">
        <v>14</v>
      </c>
    </row>
    <row r="46" spans="1:8" ht="15" customHeight="1" x14ac:dyDescent="0.25">
      <c r="A46" s="199" t="s">
        <v>161</v>
      </c>
      <c r="B46" s="137" t="s">
        <v>162</v>
      </c>
      <c r="C46" s="133">
        <v>8197</v>
      </c>
      <c r="D46" s="133">
        <v>0</v>
      </c>
      <c r="E46" s="134">
        <v>0</v>
      </c>
      <c r="F46" s="133">
        <v>0</v>
      </c>
      <c r="G46" s="133">
        <v>0</v>
      </c>
      <c r="H46" s="133">
        <v>348</v>
      </c>
    </row>
    <row r="47" spans="1:8" ht="18" customHeight="1" x14ac:dyDescent="0.25">
      <c r="A47" s="199"/>
      <c r="B47" s="137" t="s">
        <v>163</v>
      </c>
      <c r="C47" s="133">
        <v>1935</v>
      </c>
      <c r="D47" s="133">
        <v>0</v>
      </c>
      <c r="E47" s="134">
        <v>0</v>
      </c>
      <c r="F47" s="133">
        <v>0</v>
      </c>
      <c r="G47" s="133">
        <v>0</v>
      </c>
      <c r="H47" s="133">
        <v>612</v>
      </c>
    </row>
    <row r="48" spans="1:8" x14ac:dyDescent="0.25">
      <c r="A48" s="137" t="s">
        <v>164</v>
      </c>
      <c r="B48" s="137" t="s">
        <v>165</v>
      </c>
      <c r="C48" s="133">
        <v>4163</v>
      </c>
      <c r="D48" s="133">
        <v>17</v>
      </c>
      <c r="E48" s="134">
        <v>0</v>
      </c>
      <c r="F48" s="133">
        <v>0</v>
      </c>
      <c r="G48" s="133">
        <v>0</v>
      </c>
      <c r="H48" s="133">
        <v>301</v>
      </c>
    </row>
    <row r="49" spans="1:8" x14ac:dyDescent="0.25">
      <c r="A49" s="144" t="s">
        <v>166</v>
      </c>
      <c r="B49" s="139" t="s">
        <v>167</v>
      </c>
      <c r="C49" s="133">
        <v>15491</v>
      </c>
      <c r="D49" s="133">
        <v>45</v>
      </c>
      <c r="E49" s="134">
        <v>0</v>
      </c>
      <c r="F49" s="133">
        <v>0</v>
      </c>
      <c r="G49" s="133">
        <v>0</v>
      </c>
      <c r="H49" s="133">
        <v>70</v>
      </c>
    </row>
    <row r="50" spans="1:8" ht="19.899999999999999" customHeight="1" x14ac:dyDescent="0.25">
      <c r="A50" s="137" t="s">
        <v>168</v>
      </c>
      <c r="B50" s="137" t="s">
        <v>169</v>
      </c>
      <c r="C50" s="133">
        <v>195</v>
      </c>
      <c r="D50" s="133">
        <v>0</v>
      </c>
      <c r="E50" s="134">
        <v>0</v>
      </c>
      <c r="F50" s="133">
        <v>0</v>
      </c>
      <c r="G50" s="133">
        <v>0</v>
      </c>
      <c r="H50" s="133">
        <v>15</v>
      </c>
    </row>
    <row r="51" spans="1:8" ht="19.899999999999999" customHeight="1" x14ac:dyDescent="0.25">
      <c r="A51" s="137" t="s">
        <v>170</v>
      </c>
      <c r="B51" s="137" t="s">
        <v>171</v>
      </c>
      <c r="C51" s="133">
        <v>834</v>
      </c>
      <c r="D51" s="133">
        <v>0</v>
      </c>
      <c r="E51" s="134">
        <v>0</v>
      </c>
      <c r="F51" s="133">
        <v>0</v>
      </c>
      <c r="G51" s="133">
        <v>0</v>
      </c>
      <c r="H51" s="133">
        <v>0</v>
      </c>
    </row>
    <row r="52" spans="1:8" x14ac:dyDescent="0.25">
      <c r="A52" s="137" t="s">
        <v>172</v>
      </c>
      <c r="B52" s="137" t="s">
        <v>173</v>
      </c>
      <c r="C52" s="133">
        <v>1220</v>
      </c>
      <c r="D52" s="133">
        <v>0</v>
      </c>
      <c r="E52" s="134">
        <v>0</v>
      </c>
      <c r="F52" s="133">
        <v>0</v>
      </c>
      <c r="G52" s="133">
        <v>0</v>
      </c>
      <c r="H52" s="133">
        <v>2</v>
      </c>
    </row>
    <row r="53" spans="1:8" ht="31.15" customHeight="1" x14ac:dyDescent="0.25">
      <c r="A53" s="200" t="s">
        <v>49</v>
      </c>
      <c r="B53" s="201"/>
      <c r="C53" s="145">
        <v>154464</v>
      </c>
      <c r="D53" s="145">
        <v>9298</v>
      </c>
      <c r="E53" s="145">
        <v>3520</v>
      </c>
      <c r="F53" s="145">
        <v>2720</v>
      </c>
      <c r="G53" s="145">
        <v>800</v>
      </c>
      <c r="H53" s="145">
        <v>4777</v>
      </c>
    </row>
    <row r="54" spans="1:8" ht="16.899999999999999" customHeight="1" x14ac:dyDescent="0.25">
      <c r="A54" s="202" t="s">
        <v>174</v>
      </c>
      <c r="B54" s="203"/>
      <c r="C54" s="150">
        <v>7784</v>
      </c>
      <c r="D54" s="150"/>
      <c r="E54" s="151"/>
      <c r="F54" s="150"/>
      <c r="G54" s="150"/>
      <c r="H54" s="150"/>
    </row>
    <row r="55" spans="1:8" ht="25.9" customHeight="1" x14ac:dyDescent="0.25">
      <c r="A55" s="204" t="s">
        <v>51</v>
      </c>
      <c r="B55" s="205"/>
      <c r="C55" s="152">
        <v>162248</v>
      </c>
      <c r="D55" s="152">
        <v>9298</v>
      </c>
      <c r="E55" s="152">
        <v>3520</v>
      </c>
      <c r="F55" s="152">
        <v>2720</v>
      </c>
      <c r="G55" s="152">
        <v>800</v>
      </c>
      <c r="H55" s="152">
        <v>4777</v>
      </c>
    </row>
    <row r="56" spans="1:8" x14ac:dyDescent="0.25">
      <c r="B56" s="153"/>
    </row>
    <row r="57" spans="1:8" x14ac:dyDescent="0.25">
      <c r="B57" s="153"/>
    </row>
    <row r="58" spans="1:8" x14ac:dyDescent="0.25">
      <c r="B58" s="153"/>
    </row>
    <row r="59" spans="1:8" x14ac:dyDescent="0.25">
      <c r="A59" s="154"/>
      <c r="B59" s="153"/>
    </row>
    <row r="60" spans="1:8" x14ac:dyDescent="0.25">
      <c r="A60" s="154"/>
      <c r="B60" s="155"/>
    </row>
  </sheetData>
  <mergeCells count="19">
    <mergeCell ref="F1:H1"/>
    <mergeCell ref="A42:A43"/>
    <mergeCell ref="A46:A47"/>
    <mergeCell ref="A53:B53"/>
    <mergeCell ref="A54:B54"/>
    <mergeCell ref="A55:B55"/>
    <mergeCell ref="A7:A10"/>
    <mergeCell ref="A22:A23"/>
    <mergeCell ref="A25:A28"/>
    <mergeCell ref="A29:A31"/>
    <mergeCell ref="B2:H2"/>
    <mergeCell ref="B3:H3"/>
    <mergeCell ref="A4:A6"/>
    <mergeCell ref="B4:B6"/>
    <mergeCell ref="C4:C6"/>
    <mergeCell ref="D4:H4"/>
    <mergeCell ref="D5:D6"/>
    <mergeCell ref="E5:G5"/>
    <mergeCell ref="H5:H6"/>
  </mergeCells>
  <pageMargins left="0.7" right="0.7" top="0.75" bottom="0.75" header="0.3" footer="0.3"/>
  <pageSetup paperSize="9"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M75"/>
  <sheetViews>
    <sheetView topLeftCell="A61" zoomScale="73" zoomScaleNormal="73" workbookViewId="0">
      <selection activeCell="J81" sqref="J81"/>
    </sheetView>
  </sheetViews>
  <sheetFormatPr defaultRowHeight="15" x14ac:dyDescent="0.25"/>
  <cols>
    <col min="1" max="1" width="45.28515625" customWidth="1"/>
    <col min="2" max="2" width="21.85546875" customWidth="1"/>
    <col min="3" max="3" width="20.7109375" customWidth="1"/>
    <col min="4" max="4" width="20.28515625" customWidth="1"/>
  </cols>
  <sheetData>
    <row r="2" spans="1:13" ht="14.45" customHeight="1" x14ac:dyDescent="0.25">
      <c r="A2" s="206" t="s">
        <v>59</v>
      </c>
      <c r="B2" s="206"/>
      <c r="C2" s="206"/>
      <c r="D2" s="206"/>
    </row>
    <row r="3" spans="1:13" ht="26.45" customHeight="1" x14ac:dyDescent="0.25">
      <c r="A3" s="206"/>
      <c r="B3" s="206"/>
      <c r="C3" s="206"/>
      <c r="D3" s="206"/>
    </row>
    <row r="4" spans="1:13" ht="42.75" customHeight="1" x14ac:dyDescent="0.25">
      <c r="A4" s="211" t="s">
        <v>10</v>
      </c>
      <c r="B4" s="211"/>
    </row>
    <row r="5" spans="1:13" ht="30.6" customHeight="1" x14ac:dyDescent="0.25">
      <c r="A5" s="210" t="s">
        <v>0</v>
      </c>
      <c r="B5" s="212" t="s">
        <v>1</v>
      </c>
      <c r="C5" s="212"/>
      <c r="D5" s="212"/>
    </row>
    <row r="6" spans="1:13" ht="37.9" customHeight="1" x14ac:dyDescent="0.25">
      <c r="A6" s="210"/>
      <c r="B6" s="14" t="s">
        <v>49</v>
      </c>
      <c r="C6" s="15" t="s">
        <v>50</v>
      </c>
      <c r="D6" s="15" t="s">
        <v>51</v>
      </c>
    </row>
    <row r="7" spans="1:13" s="5" customFormat="1" ht="16.5" customHeight="1" x14ac:dyDescent="0.25">
      <c r="A7" s="213" t="s">
        <v>2</v>
      </c>
      <c r="B7" s="214"/>
      <c r="C7" s="214"/>
      <c r="D7" s="215"/>
      <c r="E7" s="3"/>
      <c r="F7" s="3"/>
      <c r="G7" s="3"/>
      <c r="H7" s="4"/>
      <c r="I7" s="3"/>
      <c r="J7" s="3"/>
      <c r="K7" s="3"/>
      <c r="L7" s="3"/>
      <c r="M7" s="3"/>
    </row>
    <row r="8" spans="1:13" s="5" customFormat="1" ht="16.5" customHeight="1" x14ac:dyDescent="0.25">
      <c r="A8" s="213" t="s">
        <v>11</v>
      </c>
      <c r="B8" s="214"/>
      <c r="C8" s="214"/>
      <c r="D8" s="215"/>
      <c r="E8" s="3"/>
      <c r="F8" s="3"/>
      <c r="G8" s="3"/>
      <c r="H8" s="4"/>
      <c r="I8" s="3"/>
      <c r="J8" s="3"/>
      <c r="K8" s="3"/>
      <c r="L8" s="3"/>
      <c r="M8" s="3"/>
    </row>
    <row r="9" spans="1:13" s="5" customFormat="1" ht="28.9" customHeight="1" x14ac:dyDescent="0.25">
      <c r="A9" s="216" t="s">
        <v>21</v>
      </c>
      <c r="B9" s="217"/>
      <c r="C9" s="217"/>
      <c r="D9" s="218"/>
      <c r="E9" s="3"/>
      <c r="F9" s="3"/>
      <c r="G9" s="3"/>
      <c r="H9" s="4"/>
      <c r="I9" s="3"/>
      <c r="J9" s="3"/>
      <c r="K9" s="3"/>
      <c r="L9" s="3"/>
      <c r="M9" s="3"/>
    </row>
    <row r="10" spans="1:13" s="5" customFormat="1" ht="16.5" customHeight="1" x14ac:dyDescent="0.25">
      <c r="A10" s="104" t="s">
        <v>22</v>
      </c>
      <c r="B10" s="8">
        <v>60058</v>
      </c>
      <c r="C10" s="8">
        <v>5700</v>
      </c>
      <c r="D10" s="8">
        <v>65758</v>
      </c>
      <c r="E10" s="3"/>
      <c r="F10" s="3"/>
      <c r="G10" s="3"/>
      <c r="H10" s="4"/>
      <c r="I10" s="3"/>
      <c r="J10" s="3"/>
      <c r="K10" s="3"/>
      <c r="L10" s="3"/>
      <c r="M10" s="3"/>
    </row>
    <row r="11" spans="1:13" s="5" customFormat="1" ht="19.149999999999999" customHeight="1" x14ac:dyDescent="0.25">
      <c r="A11" s="9" t="s">
        <v>23</v>
      </c>
      <c r="B11" s="88">
        <v>17878</v>
      </c>
      <c r="C11" s="96">
        <v>300</v>
      </c>
      <c r="D11" s="17">
        <v>18178</v>
      </c>
      <c r="E11" s="3"/>
      <c r="F11" s="112"/>
      <c r="G11" s="3"/>
      <c r="H11" s="4"/>
      <c r="I11" s="3"/>
      <c r="J11" s="3"/>
      <c r="K11" s="3"/>
      <c r="L11" s="3"/>
      <c r="M11" s="3"/>
    </row>
    <row r="12" spans="1:13" s="5" customFormat="1" ht="15.75" x14ac:dyDescent="0.25">
      <c r="A12" s="9" t="s">
        <v>63</v>
      </c>
      <c r="B12" s="88">
        <v>9300</v>
      </c>
      <c r="C12" s="96">
        <v>0</v>
      </c>
      <c r="D12" s="17">
        <v>9300</v>
      </c>
      <c r="E12" s="3"/>
      <c r="F12" s="112"/>
      <c r="G12" s="3"/>
      <c r="H12" s="4"/>
      <c r="I12" s="3"/>
      <c r="J12" s="3"/>
      <c r="K12" s="3"/>
      <c r="L12" s="3"/>
      <c r="M12" s="3"/>
    </row>
    <row r="13" spans="1:13" s="92" customFormat="1" ht="15.75" x14ac:dyDescent="0.25">
      <c r="A13" s="82" t="s">
        <v>24</v>
      </c>
      <c r="B13" s="88">
        <v>280</v>
      </c>
      <c r="C13" s="96"/>
      <c r="D13" s="84">
        <v>280</v>
      </c>
      <c r="E13" s="90"/>
      <c r="F13" s="112"/>
      <c r="G13" s="90"/>
      <c r="H13" s="91"/>
      <c r="I13" s="90"/>
      <c r="J13" s="90"/>
      <c r="K13" s="90"/>
      <c r="L13" s="90"/>
      <c r="M13" s="90"/>
    </row>
    <row r="14" spans="1:13" s="92" customFormat="1" ht="17.45" customHeight="1" x14ac:dyDescent="0.25">
      <c r="A14" s="82" t="s">
        <v>56</v>
      </c>
      <c r="B14" s="88">
        <v>32600</v>
      </c>
      <c r="C14" s="99">
        <v>5400</v>
      </c>
      <c r="D14" s="37">
        <v>38000</v>
      </c>
      <c r="E14" s="90"/>
      <c r="F14" s="112"/>
      <c r="G14" s="90"/>
      <c r="H14" s="91"/>
      <c r="I14" s="90"/>
      <c r="J14" s="90"/>
      <c r="K14" s="90"/>
      <c r="L14" s="90"/>
      <c r="M14" s="90"/>
    </row>
    <row r="15" spans="1:13" s="5" customFormat="1" ht="15.75" x14ac:dyDescent="0.25">
      <c r="A15" s="104" t="s">
        <v>3</v>
      </c>
      <c r="B15" s="8">
        <v>13922</v>
      </c>
      <c r="C15" s="8">
        <v>0</v>
      </c>
      <c r="D15" s="38">
        <v>13922</v>
      </c>
      <c r="E15" s="3"/>
      <c r="F15" s="3"/>
      <c r="G15" s="3"/>
      <c r="H15" s="4"/>
      <c r="I15" s="3"/>
      <c r="J15" s="3"/>
      <c r="K15" s="3"/>
      <c r="L15" s="3"/>
      <c r="M15" s="3"/>
    </row>
    <row r="16" spans="1:13" s="5" customFormat="1" ht="15.75" x14ac:dyDescent="0.25">
      <c r="A16" s="9" t="s">
        <v>23</v>
      </c>
      <c r="B16" s="88">
        <v>11600</v>
      </c>
      <c r="C16" s="12"/>
      <c r="D16" s="17">
        <v>11600</v>
      </c>
      <c r="E16" s="3"/>
      <c r="F16" s="3"/>
      <c r="G16" s="3"/>
      <c r="H16" s="4"/>
      <c r="I16" s="3"/>
      <c r="J16" s="3"/>
      <c r="K16" s="3"/>
      <c r="L16" s="3"/>
      <c r="M16" s="3"/>
    </row>
    <row r="17" spans="1:13" s="5" customFormat="1" ht="15.75" x14ac:dyDescent="0.25">
      <c r="A17" s="9" t="s">
        <v>24</v>
      </c>
      <c r="B17" s="88">
        <v>2322</v>
      </c>
      <c r="C17" s="12"/>
      <c r="D17" s="17">
        <v>2322</v>
      </c>
      <c r="E17" s="3"/>
      <c r="F17" s="3"/>
      <c r="G17" s="3"/>
      <c r="H17" s="4"/>
      <c r="I17" s="3"/>
      <c r="J17" s="3"/>
      <c r="K17" s="3"/>
      <c r="L17" s="3"/>
      <c r="M17" s="3"/>
    </row>
    <row r="18" spans="1:13" s="5" customFormat="1" ht="15.75" x14ac:dyDescent="0.25">
      <c r="A18" s="9" t="s">
        <v>29</v>
      </c>
      <c r="B18" s="12">
        <v>0</v>
      </c>
      <c r="C18" s="12"/>
      <c r="D18" s="17">
        <v>0</v>
      </c>
      <c r="E18" s="3"/>
      <c r="F18" s="3"/>
      <c r="G18" s="3"/>
      <c r="H18" s="4"/>
      <c r="I18" s="3"/>
      <c r="J18" s="3"/>
      <c r="K18" s="3"/>
      <c r="L18" s="3"/>
      <c r="M18" s="3"/>
    </row>
    <row r="19" spans="1:13" s="5" customFormat="1" ht="33.6" customHeight="1" x14ac:dyDescent="0.25">
      <c r="A19" s="97" t="s">
        <v>25</v>
      </c>
      <c r="B19" s="98">
        <v>91235</v>
      </c>
      <c r="C19" s="39">
        <v>22305</v>
      </c>
      <c r="D19" s="39">
        <v>113540</v>
      </c>
      <c r="E19" s="3"/>
      <c r="F19" s="33"/>
      <c r="G19" s="3"/>
      <c r="H19" s="4"/>
      <c r="I19" s="3"/>
      <c r="J19" s="3"/>
      <c r="K19" s="3"/>
      <c r="L19" s="3"/>
      <c r="M19" s="3"/>
    </row>
    <row r="20" spans="1:13" s="5" customFormat="1" ht="15.75" x14ac:dyDescent="0.25">
      <c r="A20" s="9" t="s">
        <v>26</v>
      </c>
      <c r="B20" s="88">
        <v>30912</v>
      </c>
      <c r="C20" s="30">
        <v>8775</v>
      </c>
      <c r="D20" s="37">
        <v>39687</v>
      </c>
      <c r="E20" s="3"/>
      <c r="F20" s="34"/>
      <c r="G20" s="90"/>
      <c r="H20" s="31"/>
      <c r="I20" s="124"/>
      <c r="J20" s="3"/>
      <c r="K20" s="3"/>
      <c r="L20" s="3"/>
      <c r="M20" s="3"/>
    </row>
    <row r="21" spans="1:13" s="5" customFormat="1" ht="15.75" x14ac:dyDescent="0.25">
      <c r="A21" s="9" t="s">
        <v>27</v>
      </c>
      <c r="B21" s="88">
        <v>13252</v>
      </c>
      <c r="C21" s="30">
        <v>2733</v>
      </c>
      <c r="D21" s="37">
        <v>15985</v>
      </c>
      <c r="E21" s="3"/>
      <c r="F21" s="34"/>
      <c r="G21" s="90"/>
      <c r="H21" s="31"/>
      <c r="I21" s="124"/>
      <c r="J21" s="3"/>
      <c r="K21" s="3"/>
      <c r="L21" s="3"/>
      <c r="M21" s="3"/>
    </row>
    <row r="22" spans="1:13" s="5" customFormat="1" ht="15.75" x14ac:dyDescent="0.25">
      <c r="A22" s="9" t="s">
        <v>28</v>
      </c>
      <c r="B22" s="88">
        <v>46771</v>
      </c>
      <c r="C22" s="30">
        <v>9358</v>
      </c>
      <c r="D22" s="37">
        <v>56129</v>
      </c>
      <c r="E22" s="3"/>
      <c r="F22" s="34"/>
      <c r="G22" s="90"/>
      <c r="H22" s="31"/>
      <c r="I22" s="124"/>
      <c r="J22" s="3"/>
      <c r="K22" s="3"/>
      <c r="L22" s="3"/>
      <c r="M22" s="3"/>
    </row>
    <row r="23" spans="1:13" s="5" customFormat="1" ht="15.75" x14ac:dyDescent="0.25">
      <c r="A23" s="9" t="s">
        <v>29</v>
      </c>
      <c r="B23" s="88">
        <v>300</v>
      </c>
      <c r="C23" s="30">
        <v>1439</v>
      </c>
      <c r="D23" s="37">
        <v>1739</v>
      </c>
      <c r="E23" s="3"/>
      <c r="F23" s="34" t="s">
        <v>79</v>
      </c>
      <c r="G23" s="90"/>
      <c r="H23" s="31"/>
      <c r="I23" s="124"/>
      <c r="J23" s="3"/>
      <c r="K23" s="3"/>
      <c r="L23" s="3"/>
      <c r="M23" s="3"/>
    </row>
    <row r="24" spans="1:13" s="5" customFormat="1" ht="31.5" x14ac:dyDescent="0.25">
      <c r="A24" s="97" t="s">
        <v>30</v>
      </c>
      <c r="B24" s="8">
        <v>37700</v>
      </c>
      <c r="C24" s="8">
        <v>10438</v>
      </c>
      <c r="D24" s="39">
        <v>48138</v>
      </c>
      <c r="E24" s="3"/>
      <c r="F24" s="33"/>
      <c r="G24" s="90"/>
      <c r="H24" s="91"/>
      <c r="I24" s="90"/>
      <c r="J24" s="3"/>
      <c r="K24" s="3"/>
      <c r="L24" s="3"/>
      <c r="M24" s="3"/>
    </row>
    <row r="25" spans="1:13" s="5" customFormat="1" ht="15.75" x14ac:dyDescent="0.25">
      <c r="A25" s="9" t="s">
        <v>31</v>
      </c>
      <c r="B25" s="88">
        <v>1560</v>
      </c>
      <c r="C25" s="30">
        <v>2742</v>
      </c>
      <c r="D25" s="17">
        <v>4302</v>
      </c>
      <c r="E25" s="3"/>
      <c r="F25" s="34"/>
      <c r="G25" s="90"/>
      <c r="H25" s="31"/>
      <c r="I25" s="124"/>
      <c r="J25" s="3"/>
      <c r="K25" s="3"/>
      <c r="L25" s="3"/>
      <c r="M25" s="3"/>
    </row>
    <row r="26" spans="1:13" s="5" customFormat="1" ht="15.75" x14ac:dyDescent="0.25">
      <c r="A26" s="9" t="s">
        <v>32</v>
      </c>
      <c r="B26" s="88">
        <v>26867</v>
      </c>
      <c r="C26" s="30">
        <v>5613</v>
      </c>
      <c r="D26" s="17">
        <v>32480</v>
      </c>
      <c r="E26" s="3"/>
      <c r="F26" s="31"/>
      <c r="G26" s="90"/>
      <c r="H26" s="31"/>
      <c r="I26" s="124"/>
      <c r="J26" s="3"/>
      <c r="K26" s="3"/>
      <c r="L26" s="3"/>
      <c r="M26" s="3"/>
    </row>
    <row r="27" spans="1:13" s="5" customFormat="1" ht="15.75" x14ac:dyDescent="0.25">
      <c r="A27" s="9" t="s">
        <v>33</v>
      </c>
      <c r="B27" s="88">
        <v>0</v>
      </c>
      <c r="C27" s="30">
        <v>0</v>
      </c>
      <c r="D27" s="17">
        <v>0</v>
      </c>
      <c r="E27" s="3"/>
      <c r="F27" s="31"/>
      <c r="G27" s="90"/>
      <c r="H27" s="31"/>
      <c r="I27" s="124"/>
      <c r="J27" s="3"/>
      <c r="K27" s="3"/>
      <c r="L27" s="3"/>
      <c r="M27" s="3"/>
    </row>
    <row r="28" spans="1:13" s="5" customFormat="1" ht="15.75" x14ac:dyDescent="0.25">
      <c r="A28" s="9" t="s">
        <v>34</v>
      </c>
      <c r="B28" s="88">
        <v>4980</v>
      </c>
      <c r="C28" s="30">
        <v>1126</v>
      </c>
      <c r="D28" s="17">
        <v>6106</v>
      </c>
      <c r="E28" s="3"/>
      <c r="F28" s="31"/>
      <c r="G28" s="90"/>
      <c r="H28" s="31"/>
      <c r="I28" s="124"/>
      <c r="J28" s="3"/>
      <c r="K28" s="3"/>
      <c r="L28" s="3"/>
      <c r="M28" s="3"/>
    </row>
    <row r="29" spans="1:13" s="5" customFormat="1" ht="15.75" x14ac:dyDescent="0.25">
      <c r="A29" s="9" t="s">
        <v>35</v>
      </c>
      <c r="B29" s="88">
        <v>808</v>
      </c>
      <c r="C29" s="30">
        <v>0</v>
      </c>
      <c r="D29" s="17">
        <v>808</v>
      </c>
      <c r="E29" s="3"/>
      <c r="F29" s="31"/>
      <c r="G29" s="90"/>
      <c r="H29" s="31"/>
      <c r="I29" s="124"/>
      <c r="J29" s="3"/>
      <c r="K29" s="3"/>
      <c r="L29" s="3"/>
      <c r="M29" s="3"/>
    </row>
    <row r="30" spans="1:13" s="5" customFormat="1" ht="15.75" x14ac:dyDescent="0.25">
      <c r="A30" s="9" t="s">
        <v>36</v>
      </c>
      <c r="B30" s="88">
        <v>0</v>
      </c>
      <c r="C30" s="30">
        <v>0</v>
      </c>
      <c r="D30" s="17">
        <v>0</v>
      </c>
      <c r="E30" s="3"/>
      <c r="F30" s="31"/>
      <c r="G30" s="90"/>
      <c r="H30" s="31"/>
      <c r="I30" s="124"/>
      <c r="J30" s="3"/>
      <c r="K30" s="3"/>
      <c r="L30" s="3"/>
      <c r="M30" s="3"/>
    </row>
    <row r="31" spans="1:13" s="5" customFormat="1" ht="19.899999999999999" customHeight="1" x14ac:dyDescent="0.25">
      <c r="A31" s="16" t="s">
        <v>37</v>
      </c>
      <c r="B31" s="88">
        <v>0</v>
      </c>
      <c r="C31" s="30">
        <v>0</v>
      </c>
      <c r="D31" s="17">
        <v>0</v>
      </c>
      <c r="E31" s="3"/>
      <c r="F31" s="31"/>
      <c r="G31" s="90"/>
      <c r="H31" s="31"/>
      <c r="I31" s="124"/>
      <c r="J31" s="3"/>
      <c r="K31" s="3"/>
      <c r="L31" s="3"/>
      <c r="M31" s="3"/>
    </row>
    <row r="32" spans="1:13" s="5" customFormat="1" ht="15.75" x14ac:dyDescent="0.25">
      <c r="A32" s="9" t="s">
        <v>29</v>
      </c>
      <c r="B32" s="88">
        <v>3485</v>
      </c>
      <c r="C32" s="30">
        <v>957</v>
      </c>
      <c r="D32" s="17">
        <v>4442</v>
      </c>
      <c r="E32" s="3"/>
      <c r="F32" s="31"/>
      <c r="G32" s="90"/>
      <c r="H32" s="31"/>
      <c r="I32" s="124"/>
      <c r="J32" s="3"/>
      <c r="K32" s="3"/>
      <c r="L32" s="3"/>
      <c r="M32" s="3"/>
    </row>
    <row r="33" spans="1:13" s="5" customFormat="1" ht="94.9" customHeight="1" x14ac:dyDescent="0.25">
      <c r="A33" s="97" t="s">
        <v>61</v>
      </c>
      <c r="B33" s="40">
        <v>14021</v>
      </c>
      <c r="C33" s="40"/>
      <c r="D33" s="39">
        <v>14021</v>
      </c>
      <c r="E33" s="3"/>
      <c r="F33" s="32"/>
      <c r="G33" s="90"/>
      <c r="H33" s="91"/>
      <c r="I33" s="90"/>
      <c r="J33" s="3"/>
      <c r="K33" s="3"/>
      <c r="L33" s="3"/>
      <c r="M33" s="3"/>
    </row>
    <row r="34" spans="1:13" s="5" customFormat="1" ht="47.25" x14ac:dyDescent="0.25">
      <c r="A34" s="35" t="s">
        <v>54</v>
      </c>
      <c r="B34" s="88">
        <v>10826</v>
      </c>
      <c r="C34" s="12"/>
      <c r="D34" s="37">
        <v>10826</v>
      </c>
      <c r="E34" s="3"/>
      <c r="F34" s="32"/>
      <c r="G34" s="3"/>
      <c r="H34" s="4"/>
      <c r="I34" s="3"/>
      <c r="J34" s="3"/>
      <c r="K34" s="3"/>
      <c r="L34" s="3"/>
      <c r="M34" s="3"/>
    </row>
    <row r="35" spans="1:13" s="5" customFormat="1" ht="38.25" customHeight="1" x14ac:dyDescent="0.25">
      <c r="A35" s="125" t="s">
        <v>53</v>
      </c>
      <c r="B35" s="88">
        <v>1380</v>
      </c>
      <c r="C35" s="12"/>
      <c r="D35" s="37">
        <v>1380</v>
      </c>
      <c r="E35" s="3"/>
      <c r="F35" s="32"/>
      <c r="G35" s="3"/>
      <c r="H35" s="4"/>
      <c r="I35" s="3"/>
      <c r="J35" s="3"/>
      <c r="K35" s="3"/>
      <c r="L35" s="3"/>
      <c r="M35" s="3"/>
    </row>
    <row r="36" spans="1:13" s="5" customFormat="1" ht="36" customHeight="1" x14ac:dyDescent="0.25">
      <c r="A36" s="125" t="s">
        <v>55</v>
      </c>
      <c r="B36" s="88">
        <v>1815</v>
      </c>
      <c r="C36" s="12"/>
      <c r="D36" s="37">
        <v>1815</v>
      </c>
      <c r="E36" s="3"/>
      <c r="F36" s="32"/>
      <c r="G36" s="3"/>
      <c r="H36" s="4"/>
      <c r="I36" s="3"/>
      <c r="J36" s="3"/>
      <c r="K36" s="3"/>
      <c r="L36" s="3"/>
      <c r="M36" s="3"/>
    </row>
    <row r="37" spans="1:13" s="5" customFormat="1" ht="55.15" customHeight="1" x14ac:dyDescent="0.25">
      <c r="A37" s="102" t="s">
        <v>52</v>
      </c>
      <c r="B37" s="88">
        <v>500</v>
      </c>
      <c r="C37" s="88">
        <v>660</v>
      </c>
      <c r="D37" s="37">
        <v>1160</v>
      </c>
      <c r="E37" s="3"/>
      <c r="F37" s="119"/>
      <c r="G37" s="120"/>
      <c r="H37" s="120"/>
      <c r="I37" s="118"/>
      <c r="J37" s="3"/>
      <c r="K37" s="3"/>
      <c r="L37" s="3"/>
      <c r="M37" s="3"/>
    </row>
    <row r="38" spans="1:13" s="5" customFormat="1" ht="31.15" customHeight="1" x14ac:dyDescent="0.25">
      <c r="A38" s="116" t="s">
        <v>69</v>
      </c>
      <c r="B38" s="88">
        <v>70</v>
      </c>
      <c r="C38" s="12">
        <v>92</v>
      </c>
      <c r="D38" s="17">
        <v>162</v>
      </c>
      <c r="E38" s="3"/>
      <c r="F38" s="3"/>
      <c r="G38" s="3"/>
      <c r="H38" s="121"/>
      <c r="I38" s="3"/>
      <c r="J38" s="3"/>
      <c r="K38" s="3"/>
      <c r="L38" s="3"/>
      <c r="M38" s="3"/>
    </row>
    <row r="39" spans="1:13" s="5" customFormat="1" ht="31.9" customHeight="1" x14ac:dyDescent="0.25">
      <c r="A39" s="116" t="s">
        <v>70</v>
      </c>
      <c r="B39" s="88">
        <v>70</v>
      </c>
      <c r="C39" s="12">
        <v>92</v>
      </c>
      <c r="D39" s="17">
        <v>162</v>
      </c>
      <c r="E39" s="3"/>
      <c r="F39" s="3"/>
      <c r="G39" s="90"/>
      <c r="H39" s="121"/>
      <c r="I39" s="3"/>
      <c r="J39" s="3"/>
      <c r="K39" s="3"/>
      <c r="L39" s="3"/>
      <c r="M39" s="3"/>
    </row>
    <row r="40" spans="1:13" s="5" customFormat="1" ht="47.25" x14ac:dyDescent="0.25">
      <c r="A40" s="116" t="s">
        <v>71</v>
      </c>
      <c r="B40" s="88">
        <v>70</v>
      </c>
      <c r="C40" s="12">
        <v>92</v>
      </c>
      <c r="D40" s="17">
        <v>162</v>
      </c>
      <c r="E40" s="3"/>
      <c r="F40" s="3"/>
      <c r="G40" s="90"/>
      <c r="H40" s="121"/>
      <c r="I40" s="3"/>
      <c r="J40" s="3"/>
      <c r="K40" s="3"/>
      <c r="L40" s="3"/>
      <c r="M40" s="3"/>
    </row>
    <row r="41" spans="1:13" s="5" customFormat="1" ht="47.25" x14ac:dyDescent="0.25">
      <c r="A41" s="116" t="s">
        <v>72</v>
      </c>
      <c r="B41" s="88">
        <v>70</v>
      </c>
      <c r="C41" s="12">
        <v>92</v>
      </c>
      <c r="D41" s="17">
        <v>162</v>
      </c>
      <c r="E41" s="3"/>
      <c r="F41" s="3"/>
      <c r="G41" s="90"/>
      <c r="H41" s="121"/>
      <c r="I41" s="3"/>
      <c r="J41" s="3"/>
      <c r="K41" s="3"/>
      <c r="L41" s="3"/>
      <c r="M41" s="3"/>
    </row>
    <row r="42" spans="1:13" s="5" customFormat="1" ht="16.149999999999999" customHeight="1" x14ac:dyDescent="0.25">
      <c r="A42" s="116" t="s">
        <v>73</v>
      </c>
      <c r="B42" s="88">
        <v>0</v>
      </c>
      <c r="C42" s="12">
        <v>0</v>
      </c>
      <c r="D42" s="17">
        <v>0</v>
      </c>
      <c r="E42" s="3"/>
      <c r="F42" s="3"/>
      <c r="G42" s="90"/>
      <c r="H42" s="121"/>
      <c r="I42" s="3"/>
      <c r="J42" s="3"/>
      <c r="K42" s="3"/>
      <c r="L42" s="3"/>
      <c r="M42" s="3"/>
    </row>
    <row r="43" spans="1:13" s="5" customFormat="1" ht="35.450000000000003" customHeight="1" x14ac:dyDescent="0.25">
      <c r="A43" s="116" t="s">
        <v>74</v>
      </c>
      <c r="B43" s="88">
        <v>100</v>
      </c>
      <c r="C43" s="12">
        <v>133</v>
      </c>
      <c r="D43" s="37">
        <v>233</v>
      </c>
      <c r="E43" s="3"/>
      <c r="F43" s="3"/>
      <c r="G43" s="90"/>
      <c r="H43" s="121"/>
      <c r="I43" s="3"/>
      <c r="J43" s="3"/>
      <c r="K43" s="3"/>
      <c r="L43" s="3"/>
      <c r="M43" s="3"/>
    </row>
    <row r="44" spans="1:13" s="92" customFormat="1" ht="54.75" customHeight="1" x14ac:dyDescent="0.25">
      <c r="A44" s="116" t="s">
        <v>75</v>
      </c>
      <c r="B44" s="88">
        <v>0</v>
      </c>
      <c r="C44" s="83">
        <v>0</v>
      </c>
      <c r="D44" s="37">
        <v>0</v>
      </c>
      <c r="E44" s="90"/>
      <c r="F44" s="90"/>
      <c r="G44" s="90"/>
      <c r="H44" s="121"/>
      <c r="I44" s="90"/>
      <c r="J44" s="90"/>
      <c r="K44" s="90"/>
      <c r="L44" s="90"/>
      <c r="M44" s="90"/>
    </row>
    <row r="45" spans="1:13" s="92" customFormat="1" ht="30.6" customHeight="1" x14ac:dyDescent="0.25">
      <c r="A45" s="116" t="s">
        <v>76</v>
      </c>
      <c r="B45" s="88">
        <v>0</v>
      </c>
      <c r="C45" s="83">
        <v>0</v>
      </c>
      <c r="D45" s="37">
        <v>0</v>
      </c>
      <c r="E45" s="90"/>
      <c r="F45" s="90"/>
      <c r="G45" s="90"/>
      <c r="H45" s="121"/>
      <c r="I45" s="90"/>
      <c r="J45" s="90"/>
      <c r="K45" s="90"/>
      <c r="L45" s="90"/>
      <c r="M45" s="90"/>
    </row>
    <row r="46" spans="1:13" s="92" customFormat="1" ht="63" x14ac:dyDescent="0.25">
      <c r="A46" s="116" t="s">
        <v>77</v>
      </c>
      <c r="B46" s="88">
        <v>40</v>
      </c>
      <c r="C46" s="83">
        <v>53</v>
      </c>
      <c r="D46" s="37">
        <v>93</v>
      </c>
      <c r="E46" s="90"/>
      <c r="F46" s="90"/>
      <c r="G46" s="90"/>
      <c r="H46" s="121"/>
      <c r="I46" s="90"/>
      <c r="J46" s="90"/>
      <c r="K46" s="90"/>
      <c r="L46" s="90"/>
      <c r="M46" s="90"/>
    </row>
    <row r="47" spans="1:13" s="92" customFormat="1" ht="48.6" customHeight="1" x14ac:dyDescent="0.25">
      <c r="A47" s="117" t="s">
        <v>78</v>
      </c>
      <c r="B47" s="88">
        <v>0</v>
      </c>
      <c r="C47" s="83">
        <v>0</v>
      </c>
      <c r="D47" s="37">
        <v>0</v>
      </c>
      <c r="E47" s="90"/>
      <c r="F47" s="90"/>
      <c r="G47" s="90"/>
      <c r="H47" s="121"/>
      <c r="I47" s="90"/>
      <c r="J47" s="90"/>
      <c r="K47" s="90"/>
      <c r="L47" s="90"/>
      <c r="M47" s="90"/>
    </row>
    <row r="48" spans="1:13" s="5" customFormat="1" ht="19.899999999999999" customHeight="1" x14ac:dyDescent="0.25">
      <c r="A48" s="117" t="s">
        <v>29</v>
      </c>
      <c r="B48" s="88">
        <v>80</v>
      </c>
      <c r="C48" s="12">
        <v>106</v>
      </c>
      <c r="D48" s="17">
        <v>186</v>
      </c>
      <c r="E48" s="3"/>
      <c r="F48" s="3"/>
      <c r="G48" s="90"/>
      <c r="H48" s="121"/>
      <c r="I48" s="3"/>
      <c r="J48" s="3"/>
      <c r="K48" s="3"/>
      <c r="L48" s="3"/>
      <c r="M48" s="3"/>
    </row>
    <row r="49" spans="1:13" s="92" customFormat="1" ht="30" customHeight="1" x14ac:dyDescent="0.25">
      <c r="A49" s="82" t="s">
        <v>62</v>
      </c>
      <c r="B49" s="88">
        <v>121898</v>
      </c>
      <c r="C49" s="83"/>
      <c r="D49" s="110">
        <v>121898</v>
      </c>
      <c r="E49" s="93"/>
      <c r="F49" s="122"/>
      <c r="G49" s="93"/>
      <c r="H49" s="91"/>
      <c r="I49" s="90"/>
      <c r="J49" s="90"/>
      <c r="K49" s="90"/>
      <c r="L49" s="90"/>
      <c r="M49" s="90"/>
    </row>
    <row r="50" spans="1:13" s="5" customFormat="1" ht="19.899999999999999" customHeight="1" x14ac:dyDescent="0.25">
      <c r="A50" s="219" t="s">
        <v>38</v>
      </c>
      <c r="B50" s="220"/>
      <c r="C50" s="221"/>
      <c r="D50" s="222"/>
      <c r="E50" s="3"/>
      <c r="F50" s="3"/>
      <c r="G50" s="3"/>
      <c r="H50" s="4"/>
      <c r="I50" s="3"/>
      <c r="J50" s="3"/>
      <c r="K50" s="3"/>
      <c r="L50" s="3"/>
      <c r="M50" s="3"/>
    </row>
    <row r="51" spans="1:13" s="5" customFormat="1" ht="13.9" customHeight="1" x14ac:dyDescent="0.25">
      <c r="A51" s="9" t="s">
        <v>4</v>
      </c>
      <c r="B51" s="88">
        <v>52423</v>
      </c>
      <c r="C51" s="12"/>
      <c r="D51" s="110">
        <v>52423</v>
      </c>
      <c r="E51" s="6"/>
      <c r="F51" s="6"/>
      <c r="G51" s="6"/>
      <c r="H51" s="4"/>
      <c r="I51" s="3"/>
      <c r="J51" s="3"/>
      <c r="K51" s="3"/>
      <c r="L51" s="3"/>
      <c r="M51" s="3"/>
    </row>
    <row r="52" spans="1:13" s="5" customFormat="1" ht="15.6" customHeight="1" x14ac:dyDescent="0.25">
      <c r="A52" s="9" t="s">
        <v>39</v>
      </c>
      <c r="B52" s="88">
        <v>1041</v>
      </c>
      <c r="C52" s="12"/>
      <c r="D52" s="110">
        <v>1041</v>
      </c>
      <c r="E52" s="6"/>
      <c r="F52" s="6"/>
      <c r="G52" s="6"/>
      <c r="H52" s="4"/>
      <c r="I52" s="3"/>
      <c r="J52" s="3"/>
      <c r="K52" s="3"/>
      <c r="L52" s="3"/>
      <c r="M52" s="3"/>
    </row>
    <row r="53" spans="1:13" s="5" customFormat="1" ht="15.6" customHeight="1" x14ac:dyDescent="0.25">
      <c r="A53" s="10" t="s">
        <v>5</v>
      </c>
      <c r="B53" s="88">
        <v>700</v>
      </c>
      <c r="C53" s="12">
        <v>700</v>
      </c>
      <c r="D53" s="110">
        <v>1400</v>
      </c>
      <c r="E53" s="6"/>
      <c r="F53" s="6"/>
      <c r="G53" s="6"/>
      <c r="H53" s="4"/>
      <c r="I53" s="3"/>
      <c r="J53" s="3"/>
      <c r="K53" s="3"/>
      <c r="L53" s="3"/>
      <c r="M53" s="3"/>
    </row>
    <row r="54" spans="1:13" s="5" customFormat="1" ht="48.75" customHeight="1" x14ac:dyDescent="0.25">
      <c r="A54" s="126" t="s">
        <v>6</v>
      </c>
      <c r="B54" s="88">
        <v>11000</v>
      </c>
      <c r="C54" s="12"/>
      <c r="D54" s="110">
        <v>11000</v>
      </c>
      <c r="E54" s="6"/>
      <c r="F54" s="6"/>
      <c r="G54" s="6"/>
      <c r="H54" s="4"/>
      <c r="I54" s="3"/>
      <c r="J54" s="3"/>
      <c r="K54" s="3"/>
      <c r="L54" s="3"/>
      <c r="M54" s="3"/>
    </row>
    <row r="55" spans="1:13" s="5" customFormat="1" ht="31.5" x14ac:dyDescent="0.25">
      <c r="A55" s="9" t="s">
        <v>40</v>
      </c>
      <c r="B55" s="88">
        <v>3150</v>
      </c>
      <c r="C55" s="12"/>
      <c r="D55" s="110">
        <v>3150</v>
      </c>
      <c r="E55" s="6"/>
      <c r="F55" s="6"/>
      <c r="G55" s="6"/>
      <c r="H55" s="4"/>
      <c r="I55" s="3"/>
      <c r="J55" s="3"/>
      <c r="K55" s="3"/>
      <c r="L55" s="3"/>
      <c r="M55" s="3"/>
    </row>
    <row r="56" spans="1:13" s="5" customFormat="1" ht="15" customHeight="1" x14ac:dyDescent="0.25">
      <c r="A56" s="9" t="s">
        <v>58</v>
      </c>
      <c r="B56" s="88">
        <v>2500</v>
      </c>
      <c r="C56" s="12"/>
      <c r="D56" s="110">
        <v>2500</v>
      </c>
      <c r="E56" s="6"/>
      <c r="F56" s="6"/>
      <c r="G56" s="6"/>
      <c r="H56" s="4"/>
      <c r="I56" s="3"/>
      <c r="J56" s="3"/>
      <c r="K56" s="3"/>
      <c r="L56" s="3"/>
      <c r="M56" s="3"/>
    </row>
    <row r="57" spans="1:13" s="5" customFormat="1" ht="31.5" x14ac:dyDescent="0.25">
      <c r="A57" s="9" t="s">
        <v>7</v>
      </c>
      <c r="B57" s="88">
        <v>8800</v>
      </c>
      <c r="C57" s="12"/>
      <c r="D57" s="110">
        <v>8800</v>
      </c>
      <c r="E57" s="6"/>
      <c r="F57" s="6"/>
      <c r="G57" s="6"/>
      <c r="H57" s="4"/>
      <c r="I57" s="3"/>
      <c r="J57" s="3"/>
      <c r="K57" s="3"/>
      <c r="L57" s="3"/>
      <c r="M57" s="3"/>
    </row>
    <row r="58" spans="1:13" s="5" customFormat="1" ht="31.5" x14ac:dyDescent="0.25">
      <c r="A58" s="9" t="s">
        <v>41</v>
      </c>
      <c r="B58" s="88">
        <v>400</v>
      </c>
      <c r="C58" s="12"/>
      <c r="D58" s="110">
        <v>400</v>
      </c>
      <c r="E58" s="6"/>
      <c r="F58" s="6"/>
      <c r="G58" s="6"/>
      <c r="H58" s="4"/>
      <c r="I58" s="3"/>
      <c r="J58" s="3"/>
      <c r="K58" s="3"/>
      <c r="L58" s="3"/>
      <c r="M58" s="3"/>
    </row>
    <row r="59" spans="1:13" s="5" customFormat="1" ht="15" customHeight="1" x14ac:dyDescent="0.25">
      <c r="A59" s="9" t="s">
        <v>42</v>
      </c>
      <c r="B59" s="88">
        <v>100</v>
      </c>
      <c r="C59" s="12"/>
      <c r="D59" s="110">
        <v>100</v>
      </c>
      <c r="E59" s="6"/>
      <c r="F59" s="6"/>
      <c r="G59" s="6"/>
      <c r="H59" s="4"/>
      <c r="I59" s="3"/>
      <c r="J59" s="3"/>
      <c r="K59" s="3"/>
      <c r="L59" s="3"/>
      <c r="M59" s="3"/>
    </row>
    <row r="60" spans="1:13" s="5" customFormat="1" ht="30.6" customHeight="1" x14ac:dyDescent="0.25">
      <c r="A60" s="9" t="s">
        <v>64</v>
      </c>
      <c r="B60" s="12">
        <v>0</v>
      </c>
      <c r="C60" s="12"/>
      <c r="D60" s="110">
        <v>0</v>
      </c>
      <c r="E60" s="6"/>
      <c r="F60" s="6"/>
      <c r="G60" s="6"/>
      <c r="H60" s="4"/>
      <c r="I60" s="3"/>
      <c r="J60" s="3"/>
      <c r="K60" s="3"/>
      <c r="L60" s="3"/>
      <c r="M60" s="3"/>
    </row>
    <row r="61" spans="1:13" s="80" customFormat="1" ht="19.149999999999999" customHeight="1" x14ac:dyDescent="0.25">
      <c r="A61" s="123" t="s">
        <v>60</v>
      </c>
      <c r="B61" s="108">
        <v>1550</v>
      </c>
      <c r="C61" s="83"/>
      <c r="D61" s="110">
        <v>1550</v>
      </c>
      <c r="E61" s="81"/>
      <c r="F61" s="81"/>
      <c r="G61" s="81"/>
      <c r="H61" s="79"/>
      <c r="I61" s="78"/>
      <c r="J61" s="78"/>
      <c r="K61" s="78"/>
      <c r="L61" s="78"/>
      <c r="M61" s="78"/>
    </row>
    <row r="62" spans="1:13" s="92" customFormat="1" ht="19.149999999999999" customHeight="1" x14ac:dyDescent="0.25">
      <c r="A62" s="82" t="s">
        <v>65</v>
      </c>
      <c r="B62" s="88">
        <v>370</v>
      </c>
      <c r="C62" s="83"/>
      <c r="D62" s="110">
        <v>370</v>
      </c>
      <c r="E62" s="93"/>
      <c r="F62" s="93"/>
      <c r="G62" s="93"/>
      <c r="H62" s="91"/>
      <c r="I62" s="90"/>
      <c r="J62" s="90"/>
      <c r="K62" s="90"/>
      <c r="L62" s="90"/>
      <c r="M62" s="90"/>
    </row>
    <row r="63" spans="1:13" s="92" customFormat="1" ht="19.149999999999999" customHeight="1" x14ac:dyDescent="0.25">
      <c r="A63" s="82" t="s">
        <v>66</v>
      </c>
      <c r="B63" s="88">
        <v>1180</v>
      </c>
      <c r="C63" s="83"/>
      <c r="D63" s="110">
        <v>1180</v>
      </c>
      <c r="E63" s="93"/>
      <c r="F63" s="93"/>
      <c r="G63" s="93"/>
      <c r="H63" s="91"/>
      <c r="I63" s="90"/>
      <c r="J63" s="90"/>
      <c r="K63" s="90"/>
      <c r="L63" s="90"/>
      <c r="M63" s="90"/>
    </row>
    <row r="64" spans="1:13" s="5" customFormat="1" ht="30.6" customHeight="1" x14ac:dyDescent="0.25">
      <c r="A64" s="9" t="s">
        <v>43</v>
      </c>
      <c r="B64" s="12">
        <v>1500</v>
      </c>
      <c r="C64" s="111">
        <v>0</v>
      </c>
      <c r="D64" s="110">
        <v>1500</v>
      </c>
      <c r="E64" s="6"/>
      <c r="F64" s="122"/>
      <c r="G64" s="6"/>
      <c r="H64" s="4"/>
      <c r="I64" s="3"/>
      <c r="J64" s="3"/>
      <c r="K64" s="3"/>
      <c r="L64" s="3"/>
      <c r="M64" s="3"/>
    </row>
    <row r="65" spans="1:13" s="5" customFormat="1" ht="28.9" customHeight="1" x14ac:dyDescent="0.25">
      <c r="A65" s="97" t="s">
        <v>12</v>
      </c>
      <c r="B65" s="115">
        <v>12600</v>
      </c>
      <c r="C65" s="113"/>
      <c r="D65" s="114">
        <v>12600</v>
      </c>
      <c r="E65" s="6"/>
      <c r="F65" s="6"/>
      <c r="G65" s="6"/>
      <c r="H65" s="4"/>
      <c r="I65" s="3"/>
      <c r="J65" s="3"/>
      <c r="K65" s="3"/>
      <c r="L65" s="3"/>
      <c r="M65" s="3"/>
    </row>
    <row r="66" spans="1:13" s="5" customFormat="1" ht="21" customHeight="1" x14ac:dyDescent="0.25">
      <c r="A66" s="9" t="s">
        <v>44</v>
      </c>
      <c r="B66" s="88">
        <v>1500</v>
      </c>
      <c r="C66" s="83"/>
      <c r="D66" s="110">
        <v>1500</v>
      </c>
      <c r="E66" s="6"/>
      <c r="F66" s="6"/>
      <c r="G66" s="6"/>
      <c r="H66" s="4"/>
      <c r="I66" s="3"/>
      <c r="J66" s="3"/>
      <c r="K66" s="3"/>
      <c r="L66" s="3"/>
      <c r="M66" s="3"/>
    </row>
    <row r="67" spans="1:13" s="5" customFormat="1" ht="32.450000000000003" customHeight="1" x14ac:dyDescent="0.25">
      <c r="A67" s="11" t="s">
        <v>45</v>
      </c>
      <c r="B67" s="88">
        <v>11100</v>
      </c>
      <c r="C67" s="83"/>
      <c r="D67" s="110">
        <v>11100</v>
      </c>
      <c r="E67" s="6"/>
      <c r="F67" s="6"/>
      <c r="G67" s="6"/>
      <c r="H67" s="4"/>
      <c r="I67" s="3"/>
      <c r="J67" s="3"/>
      <c r="K67" s="3"/>
      <c r="L67" s="3"/>
      <c r="M67" s="3"/>
    </row>
    <row r="68" spans="1:13" s="5" customFormat="1" ht="46.15" customHeight="1" x14ac:dyDescent="0.25">
      <c r="A68" s="41" t="s">
        <v>57</v>
      </c>
      <c r="B68" s="88">
        <v>50</v>
      </c>
      <c r="C68" s="83"/>
      <c r="D68" s="110">
        <v>50</v>
      </c>
      <c r="E68" s="6"/>
      <c r="F68" s="6"/>
      <c r="G68" s="6"/>
      <c r="H68" s="4"/>
      <c r="I68" s="3"/>
      <c r="J68" s="3"/>
      <c r="K68" s="3"/>
      <c r="L68" s="3"/>
      <c r="M68" s="3"/>
    </row>
    <row r="69" spans="1:13" s="5" customFormat="1" ht="14.45" customHeight="1" x14ac:dyDescent="0.25">
      <c r="A69" s="207" t="s">
        <v>46</v>
      </c>
      <c r="B69" s="208"/>
      <c r="C69" s="13"/>
      <c r="D69" s="17"/>
      <c r="E69" s="6"/>
      <c r="F69" s="6"/>
      <c r="G69" s="6"/>
      <c r="H69" s="4"/>
      <c r="I69" s="3"/>
      <c r="J69" s="3"/>
      <c r="K69" s="3"/>
      <c r="L69" s="3"/>
      <c r="M69" s="3"/>
    </row>
    <row r="70" spans="1:13" s="5" customFormat="1" ht="126" x14ac:dyDescent="0.25">
      <c r="A70" s="128" t="s">
        <v>67</v>
      </c>
      <c r="B70" s="88">
        <v>7500</v>
      </c>
      <c r="C70" s="12"/>
      <c r="D70" s="110">
        <v>7500</v>
      </c>
      <c r="E70" s="3"/>
      <c r="F70" s="3"/>
      <c r="G70" s="3"/>
      <c r="H70" s="4"/>
      <c r="I70" s="3"/>
      <c r="J70" s="3"/>
      <c r="K70" s="3"/>
      <c r="L70" s="3"/>
      <c r="M70" s="3"/>
    </row>
    <row r="71" spans="1:13" s="5" customFormat="1" ht="47.25" x14ac:dyDescent="0.25">
      <c r="A71" s="128" t="s">
        <v>68</v>
      </c>
      <c r="B71" s="88">
        <v>6200</v>
      </c>
      <c r="C71" s="12"/>
      <c r="D71" s="110">
        <v>6200</v>
      </c>
      <c r="E71" s="3"/>
      <c r="F71" s="3"/>
      <c r="G71" s="3"/>
      <c r="H71" s="4"/>
      <c r="I71" s="3"/>
      <c r="J71" s="3"/>
      <c r="K71" s="3"/>
      <c r="L71" s="3"/>
      <c r="M71" s="3"/>
    </row>
    <row r="72" spans="1:13" s="5" customFormat="1" ht="19.149999999999999" customHeight="1" x14ac:dyDescent="0.25">
      <c r="A72" s="209" t="s">
        <v>8</v>
      </c>
      <c r="B72" s="209"/>
      <c r="C72" s="13"/>
      <c r="D72" s="110"/>
      <c r="E72" s="3"/>
      <c r="F72" s="3"/>
      <c r="G72" s="3"/>
      <c r="H72" s="4"/>
      <c r="I72" s="3"/>
      <c r="J72" s="3"/>
      <c r="K72" s="3"/>
      <c r="L72" s="3"/>
      <c r="M72" s="3"/>
    </row>
    <row r="73" spans="1:13" s="5" customFormat="1" ht="17.649999999999999" customHeight="1" x14ac:dyDescent="0.25">
      <c r="A73" s="210" t="s">
        <v>11</v>
      </c>
      <c r="B73" s="210"/>
      <c r="C73" s="13"/>
      <c r="D73" s="110"/>
      <c r="E73" s="3"/>
      <c r="F73" s="3"/>
      <c r="G73" s="3"/>
      <c r="H73" s="4"/>
      <c r="I73" s="3"/>
      <c r="J73" s="3"/>
      <c r="K73" s="3"/>
      <c r="L73" s="3"/>
      <c r="M73" s="3"/>
    </row>
    <row r="74" spans="1:13" s="5" customFormat="1" ht="12" customHeight="1" x14ac:dyDescent="0.25">
      <c r="A74" s="10" t="s">
        <v>47</v>
      </c>
      <c r="B74" s="88">
        <v>30</v>
      </c>
      <c r="C74" s="12"/>
      <c r="D74" s="110">
        <v>30</v>
      </c>
      <c r="E74" s="3"/>
      <c r="F74" s="3"/>
      <c r="G74" s="3"/>
      <c r="H74" s="4"/>
      <c r="I74" s="3"/>
      <c r="J74" s="3"/>
      <c r="K74" s="3"/>
      <c r="L74" s="3"/>
      <c r="M74" s="3"/>
    </row>
    <row r="75" spans="1:13" s="5" customFormat="1" ht="15" customHeight="1" x14ac:dyDescent="0.25">
      <c r="A75" s="7" t="s">
        <v>48</v>
      </c>
      <c r="B75" s="88">
        <v>120</v>
      </c>
      <c r="C75" s="12"/>
      <c r="D75" s="110">
        <v>120</v>
      </c>
      <c r="E75" s="3"/>
      <c r="F75" s="3"/>
      <c r="G75" s="3"/>
      <c r="H75" s="4"/>
      <c r="I75" s="3"/>
      <c r="J75" s="3"/>
      <c r="K75" s="3"/>
      <c r="L75" s="3"/>
      <c r="M75" s="3"/>
    </row>
  </sheetData>
  <mergeCells count="11">
    <mergeCell ref="A2:D3"/>
    <mergeCell ref="A69:B69"/>
    <mergeCell ref="A72:B72"/>
    <mergeCell ref="A73:B73"/>
    <mergeCell ref="A4:B4"/>
    <mergeCell ref="A5:A6"/>
    <mergeCell ref="B5:D5"/>
    <mergeCell ref="A7:D7"/>
    <mergeCell ref="A8:D8"/>
    <mergeCell ref="A9:D9"/>
    <mergeCell ref="A50:D50"/>
  </mergeCells>
  <pageMargins left="0.70866141732283472" right="0.70866141732283472" top="0.74803149606299213" bottom="0.74803149606299213" header="0.31496062992125984" footer="0.31496062992125984"/>
  <pageSetup paperSize="9" scale="80" fitToHeight="3" orientation="portrait" r:id="rId1"/>
  <colBreaks count="1" manualBreakCount="1">
    <brk id="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9"/>
  <sheetViews>
    <sheetView view="pageBreakPreview" zoomScale="60" zoomScaleNormal="60" workbookViewId="0">
      <selection activeCell="J81" sqref="J81"/>
    </sheetView>
  </sheetViews>
  <sheetFormatPr defaultRowHeight="15.75" x14ac:dyDescent="0.25"/>
  <cols>
    <col min="1" max="1" width="30.7109375" style="156" customWidth="1"/>
    <col min="2" max="2" width="35.140625" style="156" customWidth="1"/>
    <col min="3" max="3" width="18.5703125" style="89" customWidth="1"/>
    <col min="4" max="4" width="24.42578125" style="89" customWidth="1"/>
    <col min="5" max="5" width="10.5703125" style="89" customWidth="1"/>
    <col min="6" max="6" width="12.28515625" style="89" customWidth="1"/>
    <col min="7" max="7" width="15.28515625" style="89" customWidth="1"/>
    <col min="8" max="8" width="18" style="89" customWidth="1"/>
    <col min="9" max="226" width="9.140625" style="89"/>
    <col min="227" max="227" width="34" style="89" customWidth="1"/>
    <col min="228" max="228" width="11.28515625" style="89" customWidth="1"/>
    <col min="229" max="229" width="11" style="89" customWidth="1"/>
    <col min="230" max="236" width="9.140625" style="89"/>
    <col min="237" max="238" width="10.7109375" style="89" customWidth="1"/>
    <col min="239" max="239" width="9.140625" style="89"/>
    <col min="240" max="240" width="11.5703125" style="89" customWidth="1"/>
    <col min="241" max="241" width="13.7109375" style="89" customWidth="1"/>
    <col min="242" max="245" width="9.28515625" style="89" customWidth="1"/>
    <col min="246" max="482" width="9.140625" style="89"/>
    <col min="483" max="483" width="34" style="89" customWidth="1"/>
    <col min="484" max="484" width="11.28515625" style="89" customWidth="1"/>
    <col min="485" max="485" width="11" style="89" customWidth="1"/>
    <col min="486" max="492" width="9.140625" style="89"/>
    <col min="493" max="494" width="10.7109375" style="89" customWidth="1"/>
    <col min="495" max="495" width="9.140625" style="89"/>
    <col min="496" max="496" width="11.5703125" style="89" customWidth="1"/>
    <col min="497" max="497" width="13.7109375" style="89" customWidth="1"/>
    <col min="498" max="501" width="9.28515625" style="89" customWidth="1"/>
    <col min="502" max="738" width="9.140625" style="89"/>
    <col min="739" max="739" width="34" style="89" customWidth="1"/>
    <col min="740" max="740" width="11.28515625" style="89" customWidth="1"/>
    <col min="741" max="741" width="11" style="89" customWidth="1"/>
    <col min="742" max="748" width="9.140625" style="89"/>
    <col min="749" max="750" width="10.7109375" style="89" customWidth="1"/>
    <col min="751" max="751" width="9.140625" style="89"/>
    <col min="752" max="752" width="11.5703125" style="89" customWidth="1"/>
    <col min="753" max="753" width="13.7109375" style="89" customWidth="1"/>
    <col min="754" max="757" width="9.28515625" style="89" customWidth="1"/>
    <col min="758" max="994" width="9.140625" style="89"/>
    <col min="995" max="995" width="34" style="89" customWidth="1"/>
    <col min="996" max="996" width="11.28515625" style="89" customWidth="1"/>
    <col min="997" max="997" width="11" style="89" customWidth="1"/>
    <col min="998" max="1004" width="9.140625" style="89"/>
    <col min="1005" max="1006" width="10.7109375" style="89" customWidth="1"/>
    <col min="1007" max="1007" width="9.140625" style="89"/>
    <col min="1008" max="1008" width="11.5703125" style="89" customWidth="1"/>
    <col min="1009" max="1009" width="13.7109375" style="89" customWidth="1"/>
    <col min="1010" max="1013" width="9.28515625" style="89" customWidth="1"/>
    <col min="1014" max="1250" width="9.140625" style="89"/>
    <col min="1251" max="1251" width="34" style="89" customWidth="1"/>
    <col min="1252" max="1252" width="11.28515625" style="89" customWidth="1"/>
    <col min="1253" max="1253" width="11" style="89" customWidth="1"/>
    <col min="1254" max="1260" width="9.140625" style="89"/>
    <col min="1261" max="1262" width="10.7109375" style="89" customWidth="1"/>
    <col min="1263" max="1263" width="9.140625" style="89"/>
    <col min="1264" max="1264" width="11.5703125" style="89" customWidth="1"/>
    <col min="1265" max="1265" width="13.7109375" style="89" customWidth="1"/>
    <col min="1266" max="1269" width="9.28515625" style="89" customWidth="1"/>
    <col min="1270" max="1506" width="9.140625" style="89"/>
    <col min="1507" max="1507" width="34" style="89" customWidth="1"/>
    <col min="1508" max="1508" width="11.28515625" style="89" customWidth="1"/>
    <col min="1509" max="1509" width="11" style="89" customWidth="1"/>
    <col min="1510" max="1516" width="9.140625" style="89"/>
    <col min="1517" max="1518" width="10.7109375" style="89" customWidth="1"/>
    <col min="1519" max="1519" width="9.140625" style="89"/>
    <col min="1520" max="1520" width="11.5703125" style="89" customWidth="1"/>
    <col min="1521" max="1521" width="13.7109375" style="89" customWidth="1"/>
    <col min="1522" max="1525" width="9.28515625" style="89" customWidth="1"/>
    <col min="1526" max="1762" width="9.140625" style="89"/>
    <col min="1763" max="1763" width="34" style="89" customWidth="1"/>
    <col min="1764" max="1764" width="11.28515625" style="89" customWidth="1"/>
    <col min="1765" max="1765" width="11" style="89" customWidth="1"/>
    <col min="1766" max="1772" width="9.140625" style="89"/>
    <col min="1773" max="1774" width="10.7109375" style="89" customWidth="1"/>
    <col min="1775" max="1775" width="9.140625" style="89"/>
    <col min="1776" max="1776" width="11.5703125" style="89" customWidth="1"/>
    <col min="1777" max="1777" width="13.7109375" style="89" customWidth="1"/>
    <col min="1778" max="1781" width="9.28515625" style="89" customWidth="1"/>
    <col min="1782" max="2018" width="9.140625" style="89"/>
    <col min="2019" max="2019" width="34" style="89" customWidth="1"/>
    <col min="2020" max="2020" width="11.28515625" style="89" customWidth="1"/>
    <col min="2021" max="2021" width="11" style="89" customWidth="1"/>
    <col min="2022" max="2028" width="9.140625" style="89"/>
    <col min="2029" max="2030" width="10.7109375" style="89" customWidth="1"/>
    <col min="2031" max="2031" width="9.140625" style="89"/>
    <col min="2032" max="2032" width="11.5703125" style="89" customWidth="1"/>
    <col min="2033" max="2033" width="13.7109375" style="89" customWidth="1"/>
    <col min="2034" max="2037" width="9.28515625" style="89" customWidth="1"/>
    <col min="2038" max="2274" width="9.140625" style="89"/>
    <col min="2275" max="2275" width="34" style="89" customWidth="1"/>
    <col min="2276" max="2276" width="11.28515625" style="89" customWidth="1"/>
    <col min="2277" max="2277" width="11" style="89" customWidth="1"/>
    <col min="2278" max="2284" width="9.140625" style="89"/>
    <col min="2285" max="2286" width="10.7109375" style="89" customWidth="1"/>
    <col min="2287" max="2287" width="9.140625" style="89"/>
    <col min="2288" max="2288" width="11.5703125" style="89" customWidth="1"/>
    <col min="2289" max="2289" width="13.7109375" style="89" customWidth="1"/>
    <col min="2290" max="2293" width="9.28515625" style="89" customWidth="1"/>
    <col min="2294" max="2530" width="9.140625" style="89"/>
    <col min="2531" max="2531" width="34" style="89" customWidth="1"/>
    <col min="2532" max="2532" width="11.28515625" style="89" customWidth="1"/>
    <col min="2533" max="2533" width="11" style="89" customWidth="1"/>
    <col min="2534" max="2540" width="9.140625" style="89"/>
    <col min="2541" max="2542" width="10.7109375" style="89" customWidth="1"/>
    <col min="2543" max="2543" width="9.140625" style="89"/>
    <col min="2544" max="2544" width="11.5703125" style="89" customWidth="1"/>
    <col min="2545" max="2545" width="13.7109375" style="89" customWidth="1"/>
    <col min="2546" max="2549" width="9.28515625" style="89" customWidth="1"/>
    <col min="2550" max="2786" width="9.140625" style="89"/>
    <col min="2787" max="2787" width="34" style="89" customWidth="1"/>
    <col min="2788" max="2788" width="11.28515625" style="89" customWidth="1"/>
    <col min="2789" max="2789" width="11" style="89" customWidth="1"/>
    <col min="2790" max="2796" width="9.140625" style="89"/>
    <col min="2797" max="2798" width="10.7109375" style="89" customWidth="1"/>
    <col min="2799" max="2799" width="9.140625" style="89"/>
    <col min="2800" max="2800" width="11.5703125" style="89" customWidth="1"/>
    <col min="2801" max="2801" width="13.7109375" style="89" customWidth="1"/>
    <col min="2802" max="2805" width="9.28515625" style="89" customWidth="1"/>
    <col min="2806" max="3042" width="9.140625" style="89"/>
    <col min="3043" max="3043" width="34" style="89" customWidth="1"/>
    <col min="3044" max="3044" width="11.28515625" style="89" customWidth="1"/>
    <col min="3045" max="3045" width="11" style="89" customWidth="1"/>
    <col min="3046" max="3052" width="9.140625" style="89"/>
    <col min="3053" max="3054" width="10.7109375" style="89" customWidth="1"/>
    <col min="3055" max="3055" width="9.140625" style="89"/>
    <col min="3056" max="3056" width="11.5703125" style="89" customWidth="1"/>
    <col min="3057" max="3057" width="13.7109375" style="89" customWidth="1"/>
    <col min="3058" max="3061" width="9.28515625" style="89" customWidth="1"/>
    <col min="3062" max="3298" width="9.140625" style="89"/>
    <col min="3299" max="3299" width="34" style="89" customWidth="1"/>
    <col min="3300" max="3300" width="11.28515625" style="89" customWidth="1"/>
    <col min="3301" max="3301" width="11" style="89" customWidth="1"/>
    <col min="3302" max="3308" width="9.140625" style="89"/>
    <col min="3309" max="3310" width="10.7109375" style="89" customWidth="1"/>
    <col min="3311" max="3311" width="9.140625" style="89"/>
    <col min="3312" max="3312" width="11.5703125" style="89" customWidth="1"/>
    <col min="3313" max="3313" width="13.7109375" style="89" customWidth="1"/>
    <col min="3314" max="3317" width="9.28515625" style="89" customWidth="1"/>
    <col min="3318" max="3554" width="9.140625" style="89"/>
    <col min="3555" max="3555" width="34" style="89" customWidth="1"/>
    <col min="3556" max="3556" width="11.28515625" style="89" customWidth="1"/>
    <col min="3557" max="3557" width="11" style="89" customWidth="1"/>
    <col min="3558" max="3564" width="9.140625" style="89"/>
    <col min="3565" max="3566" width="10.7109375" style="89" customWidth="1"/>
    <col min="3567" max="3567" width="9.140625" style="89"/>
    <col min="3568" max="3568" width="11.5703125" style="89" customWidth="1"/>
    <col min="3569" max="3569" width="13.7109375" style="89" customWidth="1"/>
    <col min="3570" max="3573" width="9.28515625" style="89" customWidth="1"/>
    <col min="3574" max="3810" width="9.140625" style="89"/>
    <col min="3811" max="3811" width="34" style="89" customWidth="1"/>
    <col min="3812" max="3812" width="11.28515625" style="89" customWidth="1"/>
    <col min="3813" max="3813" width="11" style="89" customWidth="1"/>
    <col min="3814" max="3820" width="9.140625" style="89"/>
    <col min="3821" max="3822" width="10.7109375" style="89" customWidth="1"/>
    <col min="3823" max="3823" width="9.140625" style="89"/>
    <col min="3824" max="3824" width="11.5703125" style="89" customWidth="1"/>
    <col min="3825" max="3825" width="13.7109375" style="89" customWidth="1"/>
    <col min="3826" max="3829" width="9.28515625" style="89" customWidth="1"/>
    <col min="3830" max="4066" width="9.140625" style="89"/>
    <col min="4067" max="4067" width="34" style="89" customWidth="1"/>
    <col min="4068" max="4068" width="11.28515625" style="89" customWidth="1"/>
    <col min="4069" max="4069" width="11" style="89" customWidth="1"/>
    <col min="4070" max="4076" width="9.140625" style="89"/>
    <col min="4077" max="4078" width="10.7109375" style="89" customWidth="1"/>
    <col min="4079" max="4079" width="9.140625" style="89"/>
    <col min="4080" max="4080" width="11.5703125" style="89" customWidth="1"/>
    <col min="4081" max="4081" width="13.7109375" style="89" customWidth="1"/>
    <col min="4082" max="4085" width="9.28515625" style="89" customWidth="1"/>
    <col min="4086" max="4322" width="9.140625" style="89"/>
    <col min="4323" max="4323" width="34" style="89" customWidth="1"/>
    <col min="4324" max="4324" width="11.28515625" style="89" customWidth="1"/>
    <col min="4325" max="4325" width="11" style="89" customWidth="1"/>
    <col min="4326" max="4332" width="9.140625" style="89"/>
    <col min="4333" max="4334" width="10.7109375" style="89" customWidth="1"/>
    <col min="4335" max="4335" width="9.140625" style="89"/>
    <col min="4336" max="4336" width="11.5703125" style="89" customWidth="1"/>
    <col min="4337" max="4337" width="13.7109375" style="89" customWidth="1"/>
    <col min="4338" max="4341" width="9.28515625" style="89" customWidth="1"/>
    <col min="4342" max="4578" width="9.140625" style="89"/>
    <col min="4579" max="4579" width="34" style="89" customWidth="1"/>
    <col min="4580" max="4580" width="11.28515625" style="89" customWidth="1"/>
    <col min="4581" max="4581" width="11" style="89" customWidth="1"/>
    <col min="4582" max="4588" width="9.140625" style="89"/>
    <col min="4589" max="4590" width="10.7109375" style="89" customWidth="1"/>
    <col min="4591" max="4591" width="9.140625" style="89"/>
    <col min="4592" max="4592" width="11.5703125" style="89" customWidth="1"/>
    <col min="4593" max="4593" width="13.7109375" style="89" customWidth="1"/>
    <col min="4594" max="4597" width="9.28515625" style="89" customWidth="1"/>
    <col min="4598" max="4834" width="9.140625" style="89"/>
    <col min="4835" max="4835" width="34" style="89" customWidth="1"/>
    <col min="4836" max="4836" width="11.28515625" style="89" customWidth="1"/>
    <col min="4837" max="4837" width="11" style="89" customWidth="1"/>
    <col min="4838" max="4844" width="9.140625" style="89"/>
    <col min="4845" max="4846" width="10.7109375" style="89" customWidth="1"/>
    <col min="4847" max="4847" width="9.140625" style="89"/>
    <col min="4848" max="4848" width="11.5703125" style="89" customWidth="1"/>
    <col min="4849" max="4849" width="13.7109375" style="89" customWidth="1"/>
    <col min="4850" max="4853" width="9.28515625" style="89" customWidth="1"/>
    <col min="4854" max="5090" width="9.140625" style="89"/>
    <col min="5091" max="5091" width="34" style="89" customWidth="1"/>
    <col min="5092" max="5092" width="11.28515625" style="89" customWidth="1"/>
    <col min="5093" max="5093" width="11" style="89" customWidth="1"/>
    <col min="5094" max="5100" width="9.140625" style="89"/>
    <col min="5101" max="5102" width="10.7109375" style="89" customWidth="1"/>
    <col min="5103" max="5103" width="9.140625" style="89"/>
    <col min="5104" max="5104" width="11.5703125" style="89" customWidth="1"/>
    <col min="5105" max="5105" width="13.7109375" style="89" customWidth="1"/>
    <col min="5106" max="5109" width="9.28515625" style="89" customWidth="1"/>
    <col min="5110" max="5346" width="9.140625" style="89"/>
    <col min="5347" max="5347" width="34" style="89" customWidth="1"/>
    <col min="5348" max="5348" width="11.28515625" style="89" customWidth="1"/>
    <col min="5349" max="5349" width="11" style="89" customWidth="1"/>
    <col min="5350" max="5356" width="9.140625" style="89"/>
    <col min="5357" max="5358" width="10.7109375" style="89" customWidth="1"/>
    <col min="5359" max="5359" width="9.140625" style="89"/>
    <col min="5360" max="5360" width="11.5703125" style="89" customWidth="1"/>
    <col min="5361" max="5361" width="13.7109375" style="89" customWidth="1"/>
    <col min="5362" max="5365" width="9.28515625" style="89" customWidth="1"/>
    <col min="5366" max="5602" width="9.140625" style="89"/>
    <col min="5603" max="5603" width="34" style="89" customWidth="1"/>
    <col min="5604" max="5604" width="11.28515625" style="89" customWidth="1"/>
    <col min="5605" max="5605" width="11" style="89" customWidth="1"/>
    <col min="5606" max="5612" width="9.140625" style="89"/>
    <col min="5613" max="5614" width="10.7109375" style="89" customWidth="1"/>
    <col min="5615" max="5615" width="9.140625" style="89"/>
    <col min="5616" max="5616" width="11.5703125" style="89" customWidth="1"/>
    <col min="5617" max="5617" width="13.7109375" style="89" customWidth="1"/>
    <col min="5618" max="5621" width="9.28515625" style="89" customWidth="1"/>
    <col min="5622" max="5858" width="9.140625" style="89"/>
    <col min="5859" max="5859" width="34" style="89" customWidth="1"/>
    <col min="5860" max="5860" width="11.28515625" style="89" customWidth="1"/>
    <col min="5861" max="5861" width="11" style="89" customWidth="1"/>
    <col min="5862" max="5868" width="9.140625" style="89"/>
    <col min="5869" max="5870" width="10.7109375" style="89" customWidth="1"/>
    <col min="5871" max="5871" width="9.140625" style="89"/>
    <col min="5872" max="5872" width="11.5703125" style="89" customWidth="1"/>
    <col min="5873" max="5873" width="13.7109375" style="89" customWidth="1"/>
    <col min="5874" max="5877" width="9.28515625" style="89" customWidth="1"/>
    <col min="5878" max="6114" width="9.140625" style="89"/>
    <col min="6115" max="6115" width="34" style="89" customWidth="1"/>
    <col min="6116" max="6116" width="11.28515625" style="89" customWidth="1"/>
    <col min="6117" max="6117" width="11" style="89" customWidth="1"/>
    <col min="6118" max="6124" width="9.140625" style="89"/>
    <col min="6125" max="6126" width="10.7109375" style="89" customWidth="1"/>
    <col min="6127" max="6127" width="9.140625" style="89"/>
    <col min="6128" max="6128" width="11.5703125" style="89" customWidth="1"/>
    <col min="6129" max="6129" width="13.7109375" style="89" customWidth="1"/>
    <col min="6130" max="6133" width="9.28515625" style="89" customWidth="1"/>
    <col min="6134" max="6370" width="9.140625" style="89"/>
    <col min="6371" max="6371" width="34" style="89" customWidth="1"/>
    <col min="6372" max="6372" width="11.28515625" style="89" customWidth="1"/>
    <col min="6373" max="6373" width="11" style="89" customWidth="1"/>
    <col min="6374" max="6380" width="9.140625" style="89"/>
    <col min="6381" max="6382" width="10.7109375" style="89" customWidth="1"/>
    <col min="6383" max="6383" width="9.140625" style="89"/>
    <col min="6384" max="6384" width="11.5703125" style="89" customWidth="1"/>
    <col min="6385" max="6385" width="13.7109375" style="89" customWidth="1"/>
    <col min="6386" max="6389" width="9.28515625" style="89" customWidth="1"/>
    <col min="6390" max="6626" width="9.140625" style="89"/>
    <col min="6627" max="6627" width="34" style="89" customWidth="1"/>
    <col min="6628" max="6628" width="11.28515625" style="89" customWidth="1"/>
    <col min="6629" max="6629" width="11" style="89" customWidth="1"/>
    <col min="6630" max="6636" width="9.140625" style="89"/>
    <col min="6637" max="6638" width="10.7109375" style="89" customWidth="1"/>
    <col min="6639" max="6639" width="9.140625" style="89"/>
    <col min="6640" max="6640" width="11.5703125" style="89" customWidth="1"/>
    <col min="6641" max="6641" width="13.7109375" style="89" customWidth="1"/>
    <col min="6642" max="6645" width="9.28515625" style="89" customWidth="1"/>
    <col min="6646" max="6882" width="9.140625" style="89"/>
    <col min="6883" max="6883" width="34" style="89" customWidth="1"/>
    <col min="6884" max="6884" width="11.28515625" style="89" customWidth="1"/>
    <col min="6885" max="6885" width="11" style="89" customWidth="1"/>
    <col min="6886" max="6892" width="9.140625" style="89"/>
    <col min="6893" max="6894" width="10.7109375" style="89" customWidth="1"/>
    <col min="6895" max="6895" width="9.140625" style="89"/>
    <col min="6896" max="6896" width="11.5703125" style="89" customWidth="1"/>
    <col min="6897" max="6897" width="13.7109375" style="89" customWidth="1"/>
    <col min="6898" max="6901" width="9.28515625" style="89" customWidth="1"/>
    <col min="6902" max="7138" width="9.140625" style="89"/>
    <col min="7139" max="7139" width="34" style="89" customWidth="1"/>
    <col min="7140" max="7140" width="11.28515625" style="89" customWidth="1"/>
    <col min="7141" max="7141" width="11" style="89" customWidth="1"/>
    <col min="7142" max="7148" width="9.140625" style="89"/>
    <col min="7149" max="7150" width="10.7109375" style="89" customWidth="1"/>
    <col min="7151" max="7151" width="9.140625" style="89"/>
    <col min="7152" max="7152" width="11.5703125" style="89" customWidth="1"/>
    <col min="7153" max="7153" width="13.7109375" style="89" customWidth="1"/>
    <col min="7154" max="7157" width="9.28515625" style="89" customWidth="1"/>
    <col min="7158" max="7394" width="9.140625" style="89"/>
    <col min="7395" max="7395" width="34" style="89" customWidth="1"/>
    <col min="7396" max="7396" width="11.28515625" style="89" customWidth="1"/>
    <col min="7397" max="7397" width="11" style="89" customWidth="1"/>
    <col min="7398" max="7404" width="9.140625" style="89"/>
    <col min="7405" max="7406" width="10.7109375" style="89" customWidth="1"/>
    <col min="7407" max="7407" width="9.140625" style="89"/>
    <col min="7408" max="7408" width="11.5703125" style="89" customWidth="1"/>
    <col min="7409" max="7409" width="13.7109375" style="89" customWidth="1"/>
    <col min="7410" max="7413" width="9.28515625" style="89" customWidth="1"/>
    <col min="7414" max="7650" width="9.140625" style="89"/>
    <col min="7651" max="7651" width="34" style="89" customWidth="1"/>
    <col min="7652" max="7652" width="11.28515625" style="89" customWidth="1"/>
    <col min="7653" max="7653" width="11" style="89" customWidth="1"/>
    <col min="7654" max="7660" width="9.140625" style="89"/>
    <col min="7661" max="7662" width="10.7109375" style="89" customWidth="1"/>
    <col min="7663" max="7663" width="9.140625" style="89"/>
    <col min="7664" max="7664" width="11.5703125" style="89" customWidth="1"/>
    <col min="7665" max="7665" width="13.7109375" style="89" customWidth="1"/>
    <col min="7666" max="7669" width="9.28515625" style="89" customWidth="1"/>
    <col min="7670" max="7906" width="9.140625" style="89"/>
    <col min="7907" max="7907" width="34" style="89" customWidth="1"/>
    <col min="7908" max="7908" width="11.28515625" style="89" customWidth="1"/>
    <col min="7909" max="7909" width="11" style="89" customWidth="1"/>
    <col min="7910" max="7916" width="9.140625" style="89"/>
    <col min="7917" max="7918" width="10.7109375" style="89" customWidth="1"/>
    <col min="7919" max="7919" width="9.140625" style="89"/>
    <col min="7920" max="7920" width="11.5703125" style="89" customWidth="1"/>
    <col min="7921" max="7921" width="13.7109375" style="89" customWidth="1"/>
    <col min="7922" max="7925" width="9.28515625" style="89" customWidth="1"/>
    <col min="7926" max="8162" width="9.140625" style="89"/>
    <col min="8163" max="8163" width="34" style="89" customWidth="1"/>
    <col min="8164" max="8164" width="11.28515625" style="89" customWidth="1"/>
    <col min="8165" max="8165" width="11" style="89" customWidth="1"/>
    <col min="8166" max="8172" width="9.140625" style="89"/>
    <col min="8173" max="8174" width="10.7109375" style="89" customWidth="1"/>
    <col min="8175" max="8175" width="9.140625" style="89"/>
    <col min="8176" max="8176" width="11.5703125" style="89" customWidth="1"/>
    <col min="8177" max="8177" width="13.7109375" style="89" customWidth="1"/>
    <col min="8178" max="8181" width="9.28515625" style="89" customWidth="1"/>
    <col min="8182" max="8418" width="9.140625" style="89"/>
    <col min="8419" max="8419" width="34" style="89" customWidth="1"/>
    <col min="8420" max="8420" width="11.28515625" style="89" customWidth="1"/>
    <col min="8421" max="8421" width="11" style="89" customWidth="1"/>
    <col min="8422" max="8428" width="9.140625" style="89"/>
    <col min="8429" max="8430" width="10.7109375" style="89" customWidth="1"/>
    <col min="8431" max="8431" width="9.140625" style="89"/>
    <col min="8432" max="8432" width="11.5703125" style="89" customWidth="1"/>
    <col min="8433" max="8433" width="13.7109375" style="89" customWidth="1"/>
    <col min="8434" max="8437" width="9.28515625" style="89" customWidth="1"/>
    <col min="8438" max="8674" width="9.140625" style="89"/>
    <col min="8675" max="8675" width="34" style="89" customWidth="1"/>
    <col min="8676" max="8676" width="11.28515625" style="89" customWidth="1"/>
    <col min="8677" max="8677" width="11" style="89" customWidth="1"/>
    <col min="8678" max="8684" width="9.140625" style="89"/>
    <col min="8685" max="8686" width="10.7109375" style="89" customWidth="1"/>
    <col min="8687" max="8687" width="9.140625" style="89"/>
    <col min="8688" max="8688" width="11.5703125" style="89" customWidth="1"/>
    <col min="8689" max="8689" width="13.7109375" style="89" customWidth="1"/>
    <col min="8690" max="8693" width="9.28515625" style="89" customWidth="1"/>
    <col min="8694" max="8930" width="9.140625" style="89"/>
    <col min="8931" max="8931" width="34" style="89" customWidth="1"/>
    <col min="8932" max="8932" width="11.28515625" style="89" customWidth="1"/>
    <col min="8933" max="8933" width="11" style="89" customWidth="1"/>
    <col min="8934" max="8940" width="9.140625" style="89"/>
    <col min="8941" max="8942" width="10.7109375" style="89" customWidth="1"/>
    <col min="8943" max="8943" width="9.140625" style="89"/>
    <col min="8944" max="8944" width="11.5703125" style="89" customWidth="1"/>
    <col min="8945" max="8945" width="13.7109375" style="89" customWidth="1"/>
    <col min="8946" max="8949" width="9.28515625" style="89" customWidth="1"/>
    <col min="8950" max="9186" width="9.140625" style="89"/>
    <col min="9187" max="9187" width="34" style="89" customWidth="1"/>
    <col min="9188" max="9188" width="11.28515625" style="89" customWidth="1"/>
    <col min="9189" max="9189" width="11" style="89" customWidth="1"/>
    <col min="9190" max="9196" width="9.140625" style="89"/>
    <col min="9197" max="9198" width="10.7109375" style="89" customWidth="1"/>
    <col min="9199" max="9199" width="9.140625" style="89"/>
    <col min="9200" max="9200" width="11.5703125" style="89" customWidth="1"/>
    <col min="9201" max="9201" width="13.7109375" style="89" customWidth="1"/>
    <col min="9202" max="9205" width="9.28515625" style="89" customWidth="1"/>
    <col min="9206" max="9442" width="9.140625" style="89"/>
    <col min="9443" max="9443" width="34" style="89" customWidth="1"/>
    <col min="9444" max="9444" width="11.28515625" style="89" customWidth="1"/>
    <col min="9445" max="9445" width="11" style="89" customWidth="1"/>
    <col min="9446" max="9452" width="9.140625" style="89"/>
    <col min="9453" max="9454" width="10.7109375" style="89" customWidth="1"/>
    <col min="9455" max="9455" width="9.140625" style="89"/>
    <col min="9456" max="9456" width="11.5703125" style="89" customWidth="1"/>
    <col min="9457" max="9457" width="13.7109375" style="89" customWidth="1"/>
    <col min="9458" max="9461" width="9.28515625" style="89" customWidth="1"/>
    <col min="9462" max="9698" width="9.140625" style="89"/>
    <col min="9699" max="9699" width="34" style="89" customWidth="1"/>
    <col min="9700" max="9700" width="11.28515625" style="89" customWidth="1"/>
    <col min="9701" max="9701" width="11" style="89" customWidth="1"/>
    <col min="9702" max="9708" width="9.140625" style="89"/>
    <col min="9709" max="9710" width="10.7109375" style="89" customWidth="1"/>
    <col min="9711" max="9711" width="9.140625" style="89"/>
    <col min="9712" max="9712" width="11.5703125" style="89" customWidth="1"/>
    <col min="9713" max="9713" width="13.7109375" style="89" customWidth="1"/>
    <col min="9714" max="9717" width="9.28515625" style="89" customWidth="1"/>
    <col min="9718" max="9954" width="9.140625" style="89"/>
    <col min="9955" max="9955" width="34" style="89" customWidth="1"/>
    <col min="9956" max="9956" width="11.28515625" style="89" customWidth="1"/>
    <col min="9957" max="9957" width="11" style="89" customWidth="1"/>
    <col min="9958" max="9964" width="9.140625" style="89"/>
    <col min="9965" max="9966" width="10.7109375" style="89" customWidth="1"/>
    <col min="9967" max="9967" width="9.140625" style="89"/>
    <col min="9968" max="9968" width="11.5703125" style="89" customWidth="1"/>
    <col min="9969" max="9969" width="13.7109375" style="89" customWidth="1"/>
    <col min="9970" max="9973" width="9.28515625" style="89" customWidth="1"/>
    <col min="9974" max="10210" width="9.140625" style="89"/>
    <col min="10211" max="10211" width="34" style="89" customWidth="1"/>
    <col min="10212" max="10212" width="11.28515625" style="89" customWidth="1"/>
    <col min="10213" max="10213" width="11" style="89" customWidth="1"/>
    <col min="10214" max="10220" width="9.140625" style="89"/>
    <col min="10221" max="10222" width="10.7109375" style="89" customWidth="1"/>
    <col min="10223" max="10223" width="9.140625" style="89"/>
    <col min="10224" max="10224" width="11.5703125" style="89" customWidth="1"/>
    <col min="10225" max="10225" width="13.7109375" style="89" customWidth="1"/>
    <col min="10226" max="10229" width="9.28515625" style="89" customWidth="1"/>
    <col min="10230" max="10466" width="9.140625" style="89"/>
    <col min="10467" max="10467" width="34" style="89" customWidth="1"/>
    <col min="10468" max="10468" width="11.28515625" style="89" customWidth="1"/>
    <col min="10469" max="10469" width="11" style="89" customWidth="1"/>
    <col min="10470" max="10476" width="9.140625" style="89"/>
    <col min="10477" max="10478" width="10.7109375" style="89" customWidth="1"/>
    <col min="10479" max="10479" width="9.140625" style="89"/>
    <col min="10480" max="10480" width="11.5703125" style="89" customWidth="1"/>
    <col min="10481" max="10481" width="13.7109375" style="89" customWidth="1"/>
    <col min="10482" max="10485" width="9.28515625" style="89" customWidth="1"/>
    <col min="10486" max="10722" width="9.140625" style="89"/>
    <col min="10723" max="10723" width="34" style="89" customWidth="1"/>
    <col min="10724" max="10724" width="11.28515625" style="89" customWidth="1"/>
    <col min="10725" max="10725" width="11" style="89" customWidth="1"/>
    <col min="10726" max="10732" width="9.140625" style="89"/>
    <col min="10733" max="10734" width="10.7109375" style="89" customWidth="1"/>
    <col min="10735" max="10735" width="9.140625" style="89"/>
    <col min="10736" max="10736" width="11.5703125" style="89" customWidth="1"/>
    <col min="10737" max="10737" width="13.7109375" style="89" customWidth="1"/>
    <col min="10738" max="10741" width="9.28515625" style="89" customWidth="1"/>
    <col min="10742" max="10978" width="9.140625" style="89"/>
    <col min="10979" max="10979" width="34" style="89" customWidth="1"/>
    <col min="10980" max="10980" width="11.28515625" style="89" customWidth="1"/>
    <col min="10981" max="10981" width="11" style="89" customWidth="1"/>
    <col min="10982" max="10988" width="9.140625" style="89"/>
    <col min="10989" max="10990" width="10.7109375" style="89" customWidth="1"/>
    <col min="10991" max="10991" width="9.140625" style="89"/>
    <col min="10992" max="10992" width="11.5703125" style="89" customWidth="1"/>
    <col min="10993" max="10993" width="13.7109375" style="89" customWidth="1"/>
    <col min="10994" max="10997" width="9.28515625" style="89" customWidth="1"/>
    <col min="10998" max="11234" width="9.140625" style="89"/>
    <col min="11235" max="11235" width="34" style="89" customWidth="1"/>
    <col min="11236" max="11236" width="11.28515625" style="89" customWidth="1"/>
    <col min="11237" max="11237" width="11" style="89" customWidth="1"/>
    <col min="11238" max="11244" width="9.140625" style="89"/>
    <col min="11245" max="11246" width="10.7109375" style="89" customWidth="1"/>
    <col min="11247" max="11247" width="9.140625" style="89"/>
    <col min="11248" max="11248" width="11.5703125" style="89" customWidth="1"/>
    <col min="11249" max="11249" width="13.7109375" style="89" customWidth="1"/>
    <col min="11250" max="11253" width="9.28515625" style="89" customWidth="1"/>
    <col min="11254" max="11490" width="9.140625" style="89"/>
    <col min="11491" max="11491" width="34" style="89" customWidth="1"/>
    <col min="11492" max="11492" width="11.28515625" style="89" customWidth="1"/>
    <col min="11493" max="11493" width="11" style="89" customWidth="1"/>
    <col min="11494" max="11500" width="9.140625" style="89"/>
    <col min="11501" max="11502" width="10.7109375" style="89" customWidth="1"/>
    <col min="11503" max="11503" width="9.140625" style="89"/>
    <col min="11504" max="11504" width="11.5703125" style="89" customWidth="1"/>
    <col min="11505" max="11505" width="13.7109375" style="89" customWidth="1"/>
    <col min="11506" max="11509" width="9.28515625" style="89" customWidth="1"/>
    <col min="11510" max="11746" width="9.140625" style="89"/>
    <col min="11747" max="11747" width="34" style="89" customWidth="1"/>
    <col min="11748" max="11748" width="11.28515625" style="89" customWidth="1"/>
    <col min="11749" max="11749" width="11" style="89" customWidth="1"/>
    <col min="11750" max="11756" width="9.140625" style="89"/>
    <col min="11757" max="11758" width="10.7109375" style="89" customWidth="1"/>
    <col min="11759" max="11759" width="9.140625" style="89"/>
    <col min="11760" max="11760" width="11.5703125" style="89" customWidth="1"/>
    <col min="11761" max="11761" width="13.7109375" style="89" customWidth="1"/>
    <col min="11762" max="11765" width="9.28515625" style="89" customWidth="1"/>
    <col min="11766" max="12002" width="9.140625" style="89"/>
    <col min="12003" max="12003" width="34" style="89" customWidth="1"/>
    <col min="12004" max="12004" width="11.28515625" style="89" customWidth="1"/>
    <col min="12005" max="12005" width="11" style="89" customWidth="1"/>
    <col min="12006" max="12012" width="9.140625" style="89"/>
    <col min="12013" max="12014" width="10.7109375" style="89" customWidth="1"/>
    <col min="12015" max="12015" width="9.140625" style="89"/>
    <col min="12016" max="12016" width="11.5703125" style="89" customWidth="1"/>
    <col min="12017" max="12017" width="13.7109375" style="89" customWidth="1"/>
    <col min="12018" max="12021" width="9.28515625" style="89" customWidth="1"/>
    <col min="12022" max="12258" width="9.140625" style="89"/>
    <col min="12259" max="12259" width="34" style="89" customWidth="1"/>
    <col min="12260" max="12260" width="11.28515625" style="89" customWidth="1"/>
    <col min="12261" max="12261" width="11" style="89" customWidth="1"/>
    <col min="12262" max="12268" width="9.140625" style="89"/>
    <col min="12269" max="12270" width="10.7109375" style="89" customWidth="1"/>
    <col min="12271" max="12271" width="9.140625" style="89"/>
    <col min="12272" max="12272" width="11.5703125" style="89" customWidth="1"/>
    <col min="12273" max="12273" width="13.7109375" style="89" customWidth="1"/>
    <col min="12274" max="12277" width="9.28515625" style="89" customWidth="1"/>
    <col min="12278" max="12514" width="9.140625" style="89"/>
    <col min="12515" max="12515" width="34" style="89" customWidth="1"/>
    <col min="12516" max="12516" width="11.28515625" style="89" customWidth="1"/>
    <col min="12517" max="12517" width="11" style="89" customWidth="1"/>
    <col min="12518" max="12524" width="9.140625" style="89"/>
    <col min="12525" max="12526" width="10.7109375" style="89" customWidth="1"/>
    <col min="12527" max="12527" width="9.140625" style="89"/>
    <col min="12528" max="12528" width="11.5703125" style="89" customWidth="1"/>
    <col min="12529" max="12529" width="13.7109375" style="89" customWidth="1"/>
    <col min="12530" max="12533" width="9.28515625" style="89" customWidth="1"/>
    <col min="12534" max="12770" width="9.140625" style="89"/>
    <col min="12771" max="12771" width="34" style="89" customWidth="1"/>
    <col min="12772" max="12772" width="11.28515625" style="89" customWidth="1"/>
    <col min="12773" max="12773" width="11" style="89" customWidth="1"/>
    <col min="12774" max="12780" width="9.140625" style="89"/>
    <col min="12781" max="12782" width="10.7109375" style="89" customWidth="1"/>
    <col min="12783" max="12783" width="9.140625" style="89"/>
    <col min="12784" max="12784" width="11.5703125" style="89" customWidth="1"/>
    <col min="12785" max="12785" width="13.7109375" style="89" customWidth="1"/>
    <col min="12786" max="12789" width="9.28515625" style="89" customWidth="1"/>
    <col min="12790" max="13026" width="9.140625" style="89"/>
    <col min="13027" max="13027" width="34" style="89" customWidth="1"/>
    <col min="13028" max="13028" width="11.28515625" style="89" customWidth="1"/>
    <col min="13029" max="13029" width="11" style="89" customWidth="1"/>
    <col min="13030" max="13036" width="9.140625" style="89"/>
    <col min="13037" max="13038" width="10.7109375" style="89" customWidth="1"/>
    <col min="13039" max="13039" width="9.140625" style="89"/>
    <col min="13040" max="13040" width="11.5703125" style="89" customWidth="1"/>
    <col min="13041" max="13041" width="13.7109375" style="89" customWidth="1"/>
    <col min="13042" max="13045" width="9.28515625" style="89" customWidth="1"/>
    <col min="13046" max="13282" width="9.140625" style="89"/>
    <col min="13283" max="13283" width="34" style="89" customWidth="1"/>
    <col min="13284" max="13284" width="11.28515625" style="89" customWidth="1"/>
    <col min="13285" max="13285" width="11" style="89" customWidth="1"/>
    <col min="13286" max="13292" width="9.140625" style="89"/>
    <col min="13293" max="13294" width="10.7109375" style="89" customWidth="1"/>
    <col min="13295" max="13295" width="9.140625" style="89"/>
    <col min="13296" max="13296" width="11.5703125" style="89" customWidth="1"/>
    <col min="13297" max="13297" width="13.7109375" style="89" customWidth="1"/>
    <col min="13298" max="13301" width="9.28515625" style="89" customWidth="1"/>
    <col min="13302" max="13538" width="9.140625" style="89"/>
    <col min="13539" max="13539" width="34" style="89" customWidth="1"/>
    <col min="13540" max="13540" width="11.28515625" style="89" customWidth="1"/>
    <col min="13541" max="13541" width="11" style="89" customWidth="1"/>
    <col min="13542" max="13548" width="9.140625" style="89"/>
    <col min="13549" max="13550" width="10.7109375" style="89" customWidth="1"/>
    <col min="13551" max="13551" width="9.140625" style="89"/>
    <col min="13552" max="13552" width="11.5703125" style="89" customWidth="1"/>
    <col min="13553" max="13553" width="13.7109375" style="89" customWidth="1"/>
    <col min="13554" max="13557" width="9.28515625" style="89" customWidth="1"/>
    <col min="13558" max="13794" width="9.140625" style="89"/>
    <col min="13795" max="13795" width="34" style="89" customWidth="1"/>
    <col min="13796" max="13796" width="11.28515625" style="89" customWidth="1"/>
    <col min="13797" max="13797" width="11" style="89" customWidth="1"/>
    <col min="13798" max="13804" width="9.140625" style="89"/>
    <col min="13805" max="13806" width="10.7109375" style="89" customWidth="1"/>
    <col min="13807" max="13807" width="9.140625" style="89"/>
    <col min="13808" max="13808" width="11.5703125" style="89" customWidth="1"/>
    <col min="13809" max="13809" width="13.7109375" style="89" customWidth="1"/>
    <col min="13810" max="13813" width="9.28515625" style="89" customWidth="1"/>
    <col min="13814" max="14050" width="9.140625" style="89"/>
    <col min="14051" max="14051" width="34" style="89" customWidth="1"/>
    <col min="14052" max="14052" width="11.28515625" style="89" customWidth="1"/>
    <col min="14053" max="14053" width="11" style="89" customWidth="1"/>
    <col min="14054" max="14060" width="9.140625" style="89"/>
    <col min="14061" max="14062" width="10.7109375" style="89" customWidth="1"/>
    <col min="14063" max="14063" width="9.140625" style="89"/>
    <col min="14064" max="14064" width="11.5703125" style="89" customWidth="1"/>
    <col min="14065" max="14065" width="13.7109375" style="89" customWidth="1"/>
    <col min="14066" max="14069" width="9.28515625" style="89" customWidth="1"/>
    <col min="14070" max="14306" width="9.140625" style="89"/>
    <col min="14307" max="14307" width="34" style="89" customWidth="1"/>
    <col min="14308" max="14308" width="11.28515625" style="89" customWidth="1"/>
    <col min="14309" max="14309" width="11" style="89" customWidth="1"/>
    <col min="14310" max="14316" width="9.140625" style="89"/>
    <col min="14317" max="14318" width="10.7109375" style="89" customWidth="1"/>
    <col min="14319" max="14319" width="9.140625" style="89"/>
    <col min="14320" max="14320" width="11.5703125" style="89" customWidth="1"/>
    <col min="14321" max="14321" width="13.7109375" style="89" customWidth="1"/>
    <col min="14322" max="14325" width="9.28515625" style="89" customWidth="1"/>
    <col min="14326" max="14562" width="9.140625" style="89"/>
    <col min="14563" max="14563" width="34" style="89" customWidth="1"/>
    <col min="14564" max="14564" width="11.28515625" style="89" customWidth="1"/>
    <col min="14565" max="14565" width="11" style="89" customWidth="1"/>
    <col min="14566" max="14572" width="9.140625" style="89"/>
    <col min="14573" max="14574" width="10.7109375" style="89" customWidth="1"/>
    <col min="14575" max="14575" width="9.140625" style="89"/>
    <col min="14576" max="14576" width="11.5703125" style="89" customWidth="1"/>
    <col min="14577" max="14577" width="13.7109375" style="89" customWidth="1"/>
    <col min="14578" max="14581" width="9.28515625" style="89" customWidth="1"/>
    <col min="14582" max="14818" width="9.140625" style="89"/>
    <col min="14819" max="14819" width="34" style="89" customWidth="1"/>
    <col min="14820" max="14820" width="11.28515625" style="89" customWidth="1"/>
    <col min="14821" max="14821" width="11" style="89" customWidth="1"/>
    <col min="14822" max="14828" width="9.140625" style="89"/>
    <col min="14829" max="14830" width="10.7109375" style="89" customWidth="1"/>
    <col min="14831" max="14831" width="9.140625" style="89"/>
    <col min="14832" max="14832" width="11.5703125" style="89" customWidth="1"/>
    <col min="14833" max="14833" width="13.7109375" style="89" customWidth="1"/>
    <col min="14834" max="14837" width="9.28515625" style="89" customWidth="1"/>
    <col min="14838" max="15074" width="9.140625" style="89"/>
    <col min="15075" max="15075" width="34" style="89" customWidth="1"/>
    <col min="15076" max="15076" width="11.28515625" style="89" customWidth="1"/>
    <col min="15077" max="15077" width="11" style="89" customWidth="1"/>
    <col min="15078" max="15084" width="9.140625" style="89"/>
    <col min="15085" max="15086" width="10.7109375" style="89" customWidth="1"/>
    <col min="15087" max="15087" width="9.140625" style="89"/>
    <col min="15088" max="15088" width="11.5703125" style="89" customWidth="1"/>
    <col min="15089" max="15089" width="13.7109375" style="89" customWidth="1"/>
    <col min="15090" max="15093" width="9.28515625" style="89" customWidth="1"/>
    <col min="15094" max="15330" width="9.140625" style="89"/>
    <col min="15331" max="15331" width="34" style="89" customWidth="1"/>
    <col min="15332" max="15332" width="11.28515625" style="89" customWidth="1"/>
    <col min="15333" max="15333" width="11" style="89" customWidth="1"/>
    <col min="15334" max="15340" width="9.140625" style="89"/>
    <col min="15341" max="15342" width="10.7109375" style="89" customWidth="1"/>
    <col min="15343" max="15343" width="9.140625" style="89"/>
    <col min="15344" max="15344" width="11.5703125" style="89" customWidth="1"/>
    <col min="15345" max="15345" width="13.7109375" style="89" customWidth="1"/>
    <col min="15346" max="15349" width="9.28515625" style="89" customWidth="1"/>
    <col min="15350" max="15586" width="9.140625" style="89"/>
    <col min="15587" max="15587" width="34" style="89" customWidth="1"/>
    <col min="15588" max="15588" width="11.28515625" style="89" customWidth="1"/>
    <col min="15589" max="15589" width="11" style="89" customWidth="1"/>
    <col min="15590" max="15596" width="9.140625" style="89"/>
    <col min="15597" max="15598" width="10.7109375" style="89" customWidth="1"/>
    <col min="15599" max="15599" width="9.140625" style="89"/>
    <col min="15600" max="15600" width="11.5703125" style="89" customWidth="1"/>
    <col min="15601" max="15601" width="13.7109375" style="89" customWidth="1"/>
    <col min="15602" max="15605" width="9.28515625" style="89" customWidth="1"/>
    <col min="15606" max="15842" width="9.140625" style="89"/>
    <col min="15843" max="15843" width="34" style="89" customWidth="1"/>
    <col min="15844" max="15844" width="11.28515625" style="89" customWidth="1"/>
    <col min="15845" max="15845" width="11" style="89" customWidth="1"/>
    <col min="15846" max="15852" width="9.140625" style="89"/>
    <col min="15853" max="15854" width="10.7109375" style="89" customWidth="1"/>
    <col min="15855" max="15855" width="9.140625" style="89"/>
    <col min="15856" max="15856" width="11.5703125" style="89" customWidth="1"/>
    <col min="15857" max="15857" width="13.7109375" style="89" customWidth="1"/>
    <col min="15858" max="15861" width="9.28515625" style="89" customWidth="1"/>
    <col min="15862" max="16098" width="9.140625" style="89"/>
    <col min="16099" max="16099" width="34" style="89" customWidth="1"/>
    <col min="16100" max="16100" width="11.28515625" style="89" customWidth="1"/>
    <col min="16101" max="16101" width="11" style="89" customWidth="1"/>
    <col min="16102" max="16108" width="9.140625" style="89"/>
    <col min="16109" max="16110" width="10.7109375" style="89" customWidth="1"/>
    <col min="16111" max="16111" width="9.140625" style="89"/>
    <col min="16112" max="16112" width="11.5703125" style="89" customWidth="1"/>
    <col min="16113" max="16113" width="13.7109375" style="89" customWidth="1"/>
    <col min="16114" max="16117" width="9.28515625" style="89" customWidth="1"/>
    <col min="16118" max="16384" width="9.140625" style="89"/>
  </cols>
  <sheetData>
    <row r="1" spans="1:8" ht="44.45" customHeight="1" x14ac:dyDescent="0.3">
      <c r="B1" s="223" t="s">
        <v>80</v>
      </c>
      <c r="C1" s="223"/>
      <c r="D1" s="223"/>
      <c r="E1" s="223"/>
      <c r="F1" s="223"/>
      <c r="G1" s="223"/>
      <c r="H1" s="223"/>
    </row>
    <row r="2" spans="1:8" ht="26.25" customHeight="1" thickBot="1" x14ac:dyDescent="0.3">
      <c r="A2" s="157" t="s">
        <v>175</v>
      </c>
      <c r="B2" s="156" t="s">
        <v>176</v>
      </c>
    </row>
    <row r="3" spans="1:8" ht="15.6" customHeight="1" x14ac:dyDescent="0.25">
      <c r="A3" s="224" t="s">
        <v>82</v>
      </c>
      <c r="B3" s="227" t="s">
        <v>83</v>
      </c>
      <c r="C3" s="192" t="s">
        <v>84</v>
      </c>
      <c r="D3" s="230" t="s">
        <v>85</v>
      </c>
      <c r="E3" s="230"/>
      <c r="F3" s="230"/>
      <c r="G3" s="230"/>
      <c r="H3" s="231"/>
    </row>
    <row r="4" spans="1:8" ht="52.9" customHeight="1" x14ac:dyDescent="0.25">
      <c r="A4" s="225"/>
      <c r="B4" s="228"/>
      <c r="C4" s="193"/>
      <c r="D4" s="193" t="s">
        <v>86</v>
      </c>
      <c r="E4" s="193" t="s">
        <v>87</v>
      </c>
      <c r="F4" s="193"/>
      <c r="G4" s="193"/>
      <c r="H4" s="197" t="s">
        <v>88</v>
      </c>
    </row>
    <row r="5" spans="1:8" ht="55.9" customHeight="1" thickBot="1" x14ac:dyDescent="0.3">
      <c r="A5" s="226"/>
      <c r="B5" s="229"/>
      <c r="C5" s="194"/>
      <c r="D5" s="194"/>
      <c r="E5" s="131" t="s">
        <v>89</v>
      </c>
      <c r="F5" s="131" t="s">
        <v>90</v>
      </c>
      <c r="G5" s="131" t="s">
        <v>91</v>
      </c>
      <c r="H5" s="198"/>
    </row>
    <row r="6" spans="1:8" ht="31.15" customHeight="1" x14ac:dyDescent="0.25">
      <c r="A6" s="233" t="s">
        <v>92</v>
      </c>
      <c r="B6" s="158" t="s">
        <v>93</v>
      </c>
      <c r="C6" s="159">
        <v>160</v>
      </c>
      <c r="D6" s="159"/>
      <c r="E6" s="159">
        <f>F6+G6</f>
        <v>0</v>
      </c>
      <c r="F6" s="159"/>
      <c r="G6" s="159"/>
      <c r="H6" s="159"/>
    </row>
    <row r="7" spans="1:8" ht="34.15" customHeight="1" x14ac:dyDescent="0.25">
      <c r="A7" s="233"/>
      <c r="B7" s="160" t="s">
        <v>94</v>
      </c>
      <c r="C7" s="136">
        <v>100</v>
      </c>
      <c r="D7" s="136"/>
      <c r="E7" s="136">
        <f t="shared" ref="E7:E52" si="0">F7+G7</f>
        <v>0</v>
      </c>
      <c r="F7" s="136"/>
      <c r="G7" s="136"/>
      <c r="H7" s="136"/>
    </row>
    <row r="8" spans="1:8" ht="34.15" customHeight="1" x14ac:dyDescent="0.25">
      <c r="A8" s="233"/>
      <c r="B8" s="161" t="s">
        <v>95</v>
      </c>
      <c r="C8" s="136"/>
      <c r="D8" s="136"/>
      <c r="E8" s="136">
        <f t="shared" si="0"/>
        <v>0</v>
      </c>
      <c r="F8" s="136"/>
      <c r="G8" s="136"/>
      <c r="H8" s="136"/>
    </row>
    <row r="9" spans="1:8" ht="26.45" customHeight="1" x14ac:dyDescent="0.25">
      <c r="A9" s="234"/>
      <c r="B9" s="160" t="s">
        <v>96</v>
      </c>
      <c r="C9" s="136">
        <v>750</v>
      </c>
      <c r="D9" s="136"/>
      <c r="E9" s="136">
        <f t="shared" si="0"/>
        <v>0</v>
      </c>
      <c r="F9" s="136"/>
      <c r="G9" s="136"/>
      <c r="H9" s="136"/>
    </row>
    <row r="10" spans="1:8" ht="32.450000000000003" customHeight="1" x14ac:dyDescent="0.25">
      <c r="A10" s="160" t="s">
        <v>98</v>
      </c>
      <c r="B10" s="160" t="s">
        <v>99</v>
      </c>
      <c r="C10" s="136"/>
      <c r="D10" s="136"/>
      <c r="E10" s="136">
        <f t="shared" si="0"/>
        <v>0</v>
      </c>
      <c r="F10" s="136"/>
      <c r="G10" s="136"/>
      <c r="H10" s="136"/>
    </row>
    <row r="11" spans="1:8" x14ac:dyDescent="0.25">
      <c r="A11" s="160" t="s">
        <v>100</v>
      </c>
      <c r="B11" s="160" t="s">
        <v>101</v>
      </c>
      <c r="C11" s="136"/>
      <c r="D11" s="136"/>
      <c r="E11" s="136">
        <f t="shared" si="0"/>
        <v>0</v>
      </c>
      <c r="F11" s="136"/>
      <c r="G11" s="136"/>
      <c r="H11" s="136"/>
    </row>
    <row r="12" spans="1:8" x14ac:dyDescent="0.25">
      <c r="A12" s="160" t="s">
        <v>102</v>
      </c>
      <c r="B12" s="160" t="s">
        <v>103</v>
      </c>
      <c r="C12" s="136"/>
      <c r="D12" s="136"/>
      <c r="E12" s="136">
        <f t="shared" si="0"/>
        <v>0</v>
      </c>
      <c r="F12" s="136"/>
      <c r="G12" s="136"/>
      <c r="H12" s="136"/>
    </row>
    <row r="13" spans="1:8" x14ac:dyDescent="0.25">
      <c r="A13" s="160" t="s">
        <v>104</v>
      </c>
      <c r="B13" s="160" t="s">
        <v>105</v>
      </c>
      <c r="C13" s="136"/>
      <c r="D13" s="136"/>
      <c r="E13" s="136">
        <f t="shared" si="0"/>
        <v>0</v>
      </c>
      <c r="F13" s="136"/>
      <c r="G13" s="136"/>
      <c r="H13" s="136"/>
    </row>
    <row r="14" spans="1:8" x14ac:dyDescent="0.25">
      <c r="A14" s="162" t="s">
        <v>106</v>
      </c>
      <c r="B14" s="162" t="s">
        <v>107</v>
      </c>
      <c r="C14" s="136"/>
      <c r="D14" s="136"/>
      <c r="E14" s="136">
        <f t="shared" si="0"/>
        <v>0</v>
      </c>
      <c r="F14" s="136"/>
      <c r="G14" s="136"/>
      <c r="H14" s="136"/>
    </row>
    <row r="15" spans="1:8" x14ac:dyDescent="0.25">
      <c r="A15" s="160" t="s">
        <v>108</v>
      </c>
      <c r="B15" s="160" t="s">
        <v>109</v>
      </c>
      <c r="C15" s="136"/>
      <c r="D15" s="136"/>
      <c r="E15" s="136">
        <f t="shared" si="0"/>
        <v>0</v>
      </c>
      <c r="F15" s="136"/>
      <c r="G15" s="136"/>
      <c r="H15" s="136"/>
    </row>
    <row r="16" spans="1:8" x14ac:dyDescent="0.25">
      <c r="A16" s="160" t="s">
        <v>110</v>
      </c>
      <c r="B16" s="160" t="s">
        <v>111</v>
      </c>
      <c r="C16" s="136"/>
      <c r="D16" s="136"/>
      <c r="E16" s="136">
        <f t="shared" si="0"/>
        <v>0</v>
      </c>
      <c r="F16" s="136"/>
      <c r="G16" s="136"/>
      <c r="H16" s="136"/>
    </row>
    <row r="17" spans="1:8" ht="24.6" customHeight="1" x14ac:dyDescent="0.25">
      <c r="A17" s="160" t="s">
        <v>112</v>
      </c>
      <c r="B17" s="160" t="s">
        <v>113</v>
      </c>
      <c r="C17" s="136"/>
      <c r="D17" s="136"/>
      <c r="E17" s="136">
        <f t="shared" si="0"/>
        <v>0</v>
      </c>
      <c r="F17" s="136"/>
      <c r="G17" s="136"/>
      <c r="H17" s="136"/>
    </row>
    <row r="18" spans="1:8" x14ac:dyDescent="0.25">
      <c r="A18" s="160" t="s">
        <v>114</v>
      </c>
      <c r="B18" s="160" t="s">
        <v>115</v>
      </c>
      <c r="C18" s="136"/>
      <c r="D18" s="136"/>
      <c r="E18" s="136">
        <f t="shared" si="0"/>
        <v>0</v>
      </c>
      <c r="F18" s="136"/>
      <c r="G18" s="136"/>
      <c r="H18" s="136"/>
    </row>
    <row r="19" spans="1:8" x14ac:dyDescent="0.25">
      <c r="A19" s="160" t="s">
        <v>116</v>
      </c>
      <c r="B19" s="160" t="s">
        <v>117</v>
      </c>
      <c r="C19" s="136"/>
      <c r="D19" s="136"/>
      <c r="E19" s="136">
        <f t="shared" si="0"/>
        <v>0</v>
      </c>
      <c r="F19" s="136"/>
      <c r="G19" s="136"/>
      <c r="H19" s="136"/>
    </row>
    <row r="20" spans="1:8" ht="16.149999999999999" customHeight="1" x14ac:dyDescent="0.25">
      <c r="A20" s="162" t="s">
        <v>118</v>
      </c>
      <c r="B20" s="162" t="s">
        <v>119</v>
      </c>
      <c r="C20" s="163">
        <v>417</v>
      </c>
      <c r="D20" s="136"/>
      <c r="E20" s="136">
        <f t="shared" si="0"/>
        <v>0</v>
      </c>
      <c r="F20" s="136"/>
      <c r="G20" s="136"/>
      <c r="H20" s="136"/>
    </row>
    <row r="21" spans="1:8" ht="16.149999999999999" customHeight="1" x14ac:dyDescent="0.25">
      <c r="A21" s="235" t="s">
        <v>120</v>
      </c>
      <c r="B21" s="160" t="s">
        <v>121</v>
      </c>
      <c r="C21" s="136"/>
      <c r="D21" s="136"/>
      <c r="E21" s="136">
        <f t="shared" si="0"/>
        <v>0</v>
      </c>
      <c r="F21" s="136"/>
      <c r="G21" s="136"/>
      <c r="H21" s="136"/>
    </row>
    <row r="22" spans="1:8" ht="36" customHeight="1" x14ac:dyDescent="0.25">
      <c r="A22" s="236"/>
      <c r="B22" s="126" t="s">
        <v>122</v>
      </c>
      <c r="C22" s="136"/>
      <c r="D22" s="136"/>
      <c r="E22" s="136">
        <f t="shared" si="0"/>
        <v>0</v>
      </c>
      <c r="F22" s="136"/>
      <c r="G22" s="136"/>
      <c r="H22" s="136"/>
    </row>
    <row r="23" spans="1:8" x14ac:dyDescent="0.25">
      <c r="A23" s="160" t="s">
        <v>123</v>
      </c>
      <c r="B23" s="160" t="s">
        <v>124</v>
      </c>
      <c r="C23" s="136"/>
      <c r="D23" s="136"/>
      <c r="E23" s="136">
        <f t="shared" si="0"/>
        <v>0</v>
      </c>
      <c r="F23" s="136"/>
      <c r="G23" s="136"/>
      <c r="H23" s="136"/>
    </row>
    <row r="24" spans="1:8" x14ac:dyDescent="0.25">
      <c r="A24" s="235" t="s">
        <v>125</v>
      </c>
      <c r="B24" s="160" t="s">
        <v>126</v>
      </c>
      <c r="C24" s="136">
        <f t="shared" ref="C24:D24" si="1">C25+C26+C27</f>
        <v>0</v>
      </c>
      <c r="D24" s="136">
        <f t="shared" si="1"/>
        <v>0</v>
      </c>
      <c r="E24" s="136">
        <f t="shared" si="0"/>
        <v>0</v>
      </c>
      <c r="F24" s="136">
        <f t="shared" ref="F24:H24" si="2">F25+F26+F27</f>
        <v>0</v>
      </c>
      <c r="G24" s="136">
        <f t="shared" si="2"/>
        <v>0</v>
      </c>
      <c r="H24" s="136">
        <f t="shared" si="2"/>
        <v>0</v>
      </c>
    </row>
    <row r="25" spans="1:8" x14ac:dyDescent="0.25">
      <c r="A25" s="237"/>
      <c r="B25" s="161" t="s">
        <v>127</v>
      </c>
      <c r="C25" s="136"/>
      <c r="D25" s="136"/>
      <c r="E25" s="136">
        <f t="shared" si="0"/>
        <v>0</v>
      </c>
      <c r="F25" s="136"/>
      <c r="G25" s="136"/>
      <c r="H25" s="136"/>
    </row>
    <row r="26" spans="1:8" ht="83.45" customHeight="1" x14ac:dyDescent="0.25">
      <c r="A26" s="237"/>
      <c r="B26" s="161" t="s">
        <v>128</v>
      </c>
      <c r="C26" s="136"/>
      <c r="D26" s="136"/>
      <c r="E26" s="136">
        <f t="shared" si="0"/>
        <v>0</v>
      </c>
      <c r="F26" s="136"/>
      <c r="G26" s="136"/>
      <c r="H26" s="136"/>
    </row>
    <row r="27" spans="1:8" ht="78.75" x14ac:dyDescent="0.25">
      <c r="A27" s="236"/>
      <c r="B27" s="161" t="s">
        <v>129</v>
      </c>
      <c r="C27" s="136"/>
      <c r="D27" s="136"/>
      <c r="E27" s="136">
        <f t="shared" si="0"/>
        <v>0</v>
      </c>
      <c r="F27" s="136"/>
      <c r="G27" s="136"/>
      <c r="H27" s="136"/>
    </row>
    <row r="28" spans="1:8" x14ac:dyDescent="0.25">
      <c r="A28" s="238" t="s">
        <v>130</v>
      </c>
      <c r="B28" s="160" t="s">
        <v>131</v>
      </c>
      <c r="C28" s="163">
        <v>170</v>
      </c>
      <c r="D28" s="136"/>
      <c r="E28" s="136">
        <f t="shared" si="0"/>
        <v>0</v>
      </c>
      <c r="F28" s="136"/>
      <c r="G28" s="136"/>
      <c r="H28" s="136"/>
    </row>
    <row r="29" spans="1:8" ht="47.25" x14ac:dyDescent="0.25">
      <c r="A29" s="238"/>
      <c r="B29" s="160" t="s">
        <v>132</v>
      </c>
      <c r="C29" s="136"/>
      <c r="D29" s="136"/>
      <c r="E29" s="136">
        <f t="shared" si="0"/>
        <v>0</v>
      </c>
      <c r="F29" s="136"/>
      <c r="G29" s="136"/>
      <c r="H29" s="136"/>
    </row>
    <row r="30" spans="1:8" x14ac:dyDescent="0.25">
      <c r="A30" s="238"/>
      <c r="B30" s="164" t="s">
        <v>133</v>
      </c>
      <c r="C30" s="136"/>
      <c r="D30" s="136"/>
      <c r="E30" s="136">
        <f t="shared" si="0"/>
        <v>0</v>
      </c>
      <c r="F30" s="136"/>
      <c r="G30" s="136"/>
      <c r="H30" s="136"/>
    </row>
    <row r="31" spans="1:8" x14ac:dyDescent="0.25">
      <c r="A31" s="160" t="s">
        <v>134</v>
      </c>
      <c r="B31" s="160" t="s">
        <v>135</v>
      </c>
      <c r="C31" s="136"/>
      <c r="D31" s="136"/>
      <c r="E31" s="136">
        <f t="shared" si="0"/>
        <v>0</v>
      </c>
      <c r="F31" s="136"/>
      <c r="G31" s="136"/>
      <c r="H31" s="136"/>
    </row>
    <row r="32" spans="1:8" ht="31.5" x14ac:dyDescent="0.25">
      <c r="A32" s="165" t="s">
        <v>136</v>
      </c>
      <c r="B32" s="166" t="s">
        <v>137</v>
      </c>
      <c r="C32" s="136"/>
      <c r="D32" s="136"/>
      <c r="E32" s="136">
        <f t="shared" si="0"/>
        <v>0</v>
      </c>
      <c r="F32" s="136"/>
      <c r="G32" s="136"/>
      <c r="H32" s="136"/>
    </row>
    <row r="33" spans="1:8" ht="16.149999999999999" customHeight="1" x14ac:dyDescent="0.25">
      <c r="A33" s="160" t="s">
        <v>138</v>
      </c>
      <c r="B33" s="160" t="s">
        <v>139</v>
      </c>
      <c r="C33" s="136"/>
      <c r="D33" s="136"/>
      <c r="E33" s="136">
        <f t="shared" si="0"/>
        <v>0</v>
      </c>
      <c r="F33" s="136"/>
      <c r="G33" s="136"/>
      <c r="H33" s="136"/>
    </row>
    <row r="34" spans="1:8" x14ac:dyDescent="0.25">
      <c r="A34" s="162" t="s">
        <v>140</v>
      </c>
      <c r="B34" s="162" t="s">
        <v>141</v>
      </c>
      <c r="C34" s="136"/>
      <c r="D34" s="136"/>
      <c r="E34" s="136">
        <f t="shared" si="0"/>
        <v>0</v>
      </c>
      <c r="F34" s="136"/>
      <c r="G34" s="136"/>
      <c r="H34" s="136"/>
    </row>
    <row r="35" spans="1:8" x14ac:dyDescent="0.25">
      <c r="A35" s="162" t="s">
        <v>142</v>
      </c>
      <c r="B35" s="162" t="s">
        <v>143</v>
      </c>
      <c r="C35" s="136"/>
      <c r="D35" s="136"/>
      <c r="E35" s="136">
        <f t="shared" si="0"/>
        <v>0</v>
      </c>
      <c r="F35" s="136"/>
      <c r="G35" s="136"/>
      <c r="H35" s="136"/>
    </row>
    <row r="36" spans="1:8" x14ac:dyDescent="0.25">
      <c r="A36" s="160" t="s">
        <v>144</v>
      </c>
      <c r="B36" s="160" t="s">
        <v>145</v>
      </c>
      <c r="C36" s="136"/>
      <c r="D36" s="136"/>
      <c r="E36" s="136">
        <f t="shared" si="0"/>
        <v>0</v>
      </c>
      <c r="F36" s="136"/>
      <c r="G36" s="136"/>
      <c r="H36" s="136"/>
    </row>
    <row r="37" spans="1:8" x14ac:dyDescent="0.25">
      <c r="A37" s="160" t="s">
        <v>146</v>
      </c>
      <c r="B37" s="160" t="s">
        <v>147</v>
      </c>
      <c r="C37" s="136">
        <v>320</v>
      </c>
      <c r="D37" s="136"/>
      <c r="E37" s="136">
        <f t="shared" si="0"/>
        <v>0</v>
      </c>
      <c r="F37" s="136"/>
      <c r="G37" s="136"/>
      <c r="H37" s="136"/>
    </row>
    <row r="38" spans="1:8" x14ac:dyDescent="0.25">
      <c r="A38" s="160" t="s">
        <v>148</v>
      </c>
      <c r="B38" s="160" t="s">
        <v>149</v>
      </c>
      <c r="C38" s="136"/>
      <c r="D38" s="136"/>
      <c r="E38" s="136">
        <f t="shared" si="0"/>
        <v>0</v>
      </c>
      <c r="F38" s="136"/>
      <c r="G38" s="136"/>
      <c r="H38" s="136"/>
    </row>
    <row r="39" spans="1:8" x14ac:dyDescent="0.25">
      <c r="A39" s="160" t="s">
        <v>150</v>
      </c>
      <c r="B39" s="160" t="s">
        <v>151</v>
      </c>
      <c r="C39" s="136"/>
      <c r="D39" s="136"/>
      <c r="E39" s="136">
        <f t="shared" si="0"/>
        <v>0</v>
      </c>
      <c r="F39" s="136"/>
      <c r="G39" s="136"/>
      <c r="H39" s="136"/>
    </row>
    <row r="40" spans="1:8" x14ac:dyDescent="0.25">
      <c r="A40" s="160" t="s">
        <v>152</v>
      </c>
      <c r="B40" s="160" t="s">
        <v>153</v>
      </c>
      <c r="C40" s="136"/>
      <c r="D40" s="136"/>
      <c r="E40" s="136">
        <f t="shared" si="0"/>
        <v>0</v>
      </c>
      <c r="F40" s="136"/>
      <c r="G40" s="136"/>
      <c r="H40" s="136"/>
    </row>
    <row r="41" spans="1:8" x14ac:dyDescent="0.25">
      <c r="A41" s="232" t="s">
        <v>154</v>
      </c>
      <c r="B41" s="160" t="s">
        <v>155</v>
      </c>
      <c r="C41" s="136"/>
      <c r="D41" s="136"/>
      <c r="E41" s="136">
        <f t="shared" si="0"/>
        <v>0</v>
      </c>
      <c r="F41" s="136"/>
      <c r="G41" s="136"/>
      <c r="H41" s="136"/>
    </row>
    <row r="42" spans="1:8" x14ac:dyDescent="0.25">
      <c r="A42" s="232"/>
      <c r="B42" s="160" t="s">
        <v>156</v>
      </c>
      <c r="C42" s="136"/>
      <c r="D42" s="136"/>
      <c r="E42" s="136">
        <f t="shared" si="0"/>
        <v>0</v>
      </c>
      <c r="F42" s="136"/>
      <c r="G42" s="136"/>
      <c r="H42" s="136"/>
    </row>
    <row r="43" spans="1:8" x14ac:dyDescent="0.25">
      <c r="A43" s="160" t="s">
        <v>157</v>
      </c>
      <c r="B43" s="160" t="s">
        <v>158</v>
      </c>
      <c r="C43" s="163">
        <v>555</v>
      </c>
      <c r="D43" s="136"/>
      <c r="E43" s="136">
        <f t="shared" si="0"/>
        <v>0</v>
      </c>
      <c r="F43" s="167"/>
      <c r="G43" s="136"/>
      <c r="H43" s="136"/>
    </row>
    <row r="44" spans="1:8" x14ac:dyDescent="0.25">
      <c r="A44" s="160" t="s">
        <v>159</v>
      </c>
      <c r="B44" s="160" t="s">
        <v>160</v>
      </c>
      <c r="C44" s="136"/>
      <c r="D44" s="136"/>
      <c r="E44" s="136">
        <f t="shared" si="0"/>
        <v>0</v>
      </c>
      <c r="F44" s="136"/>
      <c r="G44" s="136"/>
      <c r="H44" s="136"/>
    </row>
    <row r="45" spans="1:8" ht="15" customHeight="1" x14ac:dyDescent="0.25">
      <c r="A45" s="232" t="s">
        <v>161</v>
      </c>
      <c r="B45" s="160" t="s">
        <v>162</v>
      </c>
      <c r="C45" s="136">
        <v>200</v>
      </c>
      <c r="D45" s="136"/>
      <c r="E45" s="136">
        <f t="shared" si="0"/>
        <v>0</v>
      </c>
      <c r="F45" s="136"/>
      <c r="G45" s="136"/>
      <c r="H45" s="136"/>
    </row>
    <row r="46" spans="1:8" ht="18" customHeight="1" x14ac:dyDescent="0.25">
      <c r="A46" s="232"/>
      <c r="B46" s="160" t="s">
        <v>163</v>
      </c>
      <c r="C46" s="136"/>
      <c r="D46" s="136"/>
      <c r="E46" s="136">
        <f t="shared" si="0"/>
        <v>0</v>
      </c>
      <c r="F46" s="136"/>
      <c r="G46" s="136"/>
      <c r="H46" s="136"/>
    </row>
    <row r="47" spans="1:8" x14ac:dyDescent="0.25">
      <c r="A47" s="160" t="s">
        <v>164</v>
      </c>
      <c r="B47" s="160" t="s">
        <v>165</v>
      </c>
      <c r="C47" s="136"/>
      <c r="D47" s="136"/>
      <c r="E47" s="136">
        <f t="shared" si="0"/>
        <v>0</v>
      </c>
      <c r="F47" s="136"/>
      <c r="G47" s="136"/>
      <c r="H47" s="136"/>
    </row>
    <row r="48" spans="1:8" x14ac:dyDescent="0.25">
      <c r="A48" s="168" t="s">
        <v>166</v>
      </c>
      <c r="B48" s="162" t="s">
        <v>167</v>
      </c>
      <c r="C48" s="136">
        <v>972</v>
      </c>
      <c r="D48" s="136"/>
      <c r="E48" s="136">
        <f t="shared" si="0"/>
        <v>0</v>
      </c>
      <c r="F48" s="136"/>
      <c r="G48" s="136"/>
      <c r="H48" s="136"/>
    </row>
    <row r="49" spans="1:8" ht="19.899999999999999" customHeight="1" x14ac:dyDescent="0.25">
      <c r="A49" s="160" t="s">
        <v>168</v>
      </c>
      <c r="B49" s="160" t="s">
        <v>169</v>
      </c>
      <c r="C49" s="136"/>
      <c r="D49" s="136"/>
      <c r="E49" s="136">
        <f t="shared" si="0"/>
        <v>0</v>
      </c>
      <c r="F49" s="136"/>
      <c r="G49" s="136"/>
      <c r="H49" s="136"/>
    </row>
    <row r="50" spans="1:8" ht="19.899999999999999" customHeight="1" x14ac:dyDescent="0.25">
      <c r="A50" s="160" t="s">
        <v>170</v>
      </c>
      <c r="B50" s="160" t="s">
        <v>171</v>
      </c>
      <c r="C50" s="136"/>
      <c r="D50" s="136"/>
      <c r="E50" s="136">
        <f t="shared" si="0"/>
        <v>0</v>
      </c>
      <c r="F50" s="136"/>
      <c r="G50" s="136"/>
      <c r="H50" s="136"/>
    </row>
    <row r="51" spans="1:8" x14ac:dyDescent="0.25">
      <c r="A51" s="160" t="s">
        <v>172</v>
      </c>
      <c r="B51" s="160" t="s">
        <v>173</v>
      </c>
      <c r="C51" s="136"/>
      <c r="D51" s="136"/>
      <c r="E51" s="136">
        <f t="shared" si="0"/>
        <v>0</v>
      </c>
      <c r="F51" s="136"/>
      <c r="G51" s="136"/>
      <c r="H51" s="136"/>
    </row>
    <row r="52" spans="1:8" ht="37.5" customHeight="1" x14ac:dyDescent="0.25">
      <c r="A52" s="169" t="s">
        <v>177</v>
      </c>
      <c r="B52" s="170"/>
      <c r="C52" s="149">
        <f>C6+C7+SUM(C9:C24)+SUM(C28:C51)</f>
        <v>3644</v>
      </c>
      <c r="D52" s="149">
        <f>SUM(D6:D24)+SUM(D28:D51)</f>
        <v>0</v>
      </c>
      <c r="E52" s="148">
        <f t="shared" si="0"/>
        <v>0</v>
      </c>
      <c r="F52" s="149">
        <f>SUM(F6:F24)+SUM(F28:F51)</f>
        <v>0</v>
      </c>
      <c r="G52" s="149">
        <f>SUM(G6:G24)+SUM(G28:G51)</f>
        <v>0</v>
      </c>
      <c r="H52" s="149">
        <f>SUM(H6:H24)+SUM(H28:H51)</f>
        <v>0</v>
      </c>
    </row>
    <row r="53" spans="1:8" x14ac:dyDescent="0.25">
      <c r="A53" s="171"/>
      <c r="B53" s="171"/>
      <c r="C53" s="171"/>
      <c r="D53" s="171"/>
      <c r="E53" s="171"/>
      <c r="F53" s="171"/>
      <c r="G53" s="171"/>
      <c r="H53" s="171"/>
    </row>
    <row r="55" spans="1:8" x14ac:dyDescent="0.25">
      <c r="B55" s="172"/>
    </row>
    <row r="56" spans="1:8" x14ac:dyDescent="0.25">
      <c r="B56" s="172"/>
    </row>
    <row r="57" spans="1:8" x14ac:dyDescent="0.25">
      <c r="B57" s="172"/>
    </row>
    <row r="58" spans="1:8" x14ac:dyDescent="0.25">
      <c r="A58" s="173"/>
      <c r="B58" s="172"/>
    </row>
    <row r="59" spans="1:8" x14ac:dyDescent="0.25">
      <c r="A59" s="173"/>
      <c r="B59" s="174"/>
    </row>
  </sheetData>
  <mergeCells count="14">
    <mergeCell ref="A41:A42"/>
    <mergeCell ref="A45:A46"/>
    <mergeCell ref="A6:A9"/>
    <mergeCell ref="A21:A22"/>
    <mergeCell ref="A24:A27"/>
    <mergeCell ref="A28:A30"/>
    <mergeCell ref="B1:H1"/>
    <mergeCell ref="A3:A5"/>
    <mergeCell ref="B3:B5"/>
    <mergeCell ref="C3:C5"/>
    <mergeCell ref="D3:H3"/>
    <mergeCell ref="D4:D5"/>
    <mergeCell ref="E4:G4"/>
    <mergeCell ref="H4:H5"/>
  </mergeCells>
  <pageMargins left="0.7" right="0.7" top="0.75" bottom="0.75" header="0.3" footer="0.3"/>
  <pageSetup paperSize="9" scale="5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7"/>
  <sheetViews>
    <sheetView view="pageBreakPreview" topLeftCell="A22" zoomScale="60" zoomScaleNormal="60" workbookViewId="0">
      <selection activeCell="F42" sqref="F42"/>
    </sheetView>
  </sheetViews>
  <sheetFormatPr defaultRowHeight="15.75" x14ac:dyDescent="0.25"/>
  <cols>
    <col min="1" max="1" width="30.7109375" style="156" customWidth="1"/>
    <col min="2" max="2" width="35.140625" style="156" customWidth="1"/>
    <col min="3" max="3" width="18.5703125" style="89" customWidth="1"/>
    <col min="4" max="4" width="24.140625" style="89" customWidth="1"/>
    <col min="5" max="5" width="10.5703125" style="89" customWidth="1"/>
    <col min="6" max="6" width="12.28515625" style="89" customWidth="1"/>
    <col min="7" max="7" width="15.28515625" style="89" customWidth="1"/>
    <col min="8" max="8" width="18" style="89" customWidth="1"/>
    <col min="9" max="226" width="9.140625" style="89"/>
    <col min="227" max="227" width="34" style="89" customWidth="1"/>
    <col min="228" max="228" width="11.28515625" style="89" customWidth="1"/>
    <col min="229" max="229" width="11" style="89" customWidth="1"/>
    <col min="230" max="236" width="9.140625" style="89"/>
    <col min="237" max="238" width="10.7109375" style="89" customWidth="1"/>
    <col min="239" max="239" width="9.140625" style="89"/>
    <col min="240" max="240" width="11.5703125" style="89" customWidth="1"/>
    <col min="241" max="241" width="13.7109375" style="89" customWidth="1"/>
    <col min="242" max="245" width="9.28515625" style="89" customWidth="1"/>
    <col min="246" max="482" width="9.140625" style="89"/>
    <col min="483" max="483" width="34" style="89" customWidth="1"/>
    <col min="484" max="484" width="11.28515625" style="89" customWidth="1"/>
    <col min="485" max="485" width="11" style="89" customWidth="1"/>
    <col min="486" max="492" width="9.140625" style="89"/>
    <col min="493" max="494" width="10.7109375" style="89" customWidth="1"/>
    <col min="495" max="495" width="9.140625" style="89"/>
    <col min="496" max="496" width="11.5703125" style="89" customWidth="1"/>
    <col min="497" max="497" width="13.7109375" style="89" customWidth="1"/>
    <col min="498" max="501" width="9.28515625" style="89" customWidth="1"/>
    <col min="502" max="738" width="9.140625" style="89"/>
    <col min="739" max="739" width="34" style="89" customWidth="1"/>
    <col min="740" max="740" width="11.28515625" style="89" customWidth="1"/>
    <col min="741" max="741" width="11" style="89" customWidth="1"/>
    <col min="742" max="748" width="9.140625" style="89"/>
    <col min="749" max="750" width="10.7109375" style="89" customWidth="1"/>
    <col min="751" max="751" width="9.140625" style="89"/>
    <col min="752" max="752" width="11.5703125" style="89" customWidth="1"/>
    <col min="753" max="753" width="13.7109375" style="89" customWidth="1"/>
    <col min="754" max="757" width="9.28515625" style="89" customWidth="1"/>
    <col min="758" max="994" width="9.140625" style="89"/>
    <col min="995" max="995" width="34" style="89" customWidth="1"/>
    <col min="996" max="996" width="11.28515625" style="89" customWidth="1"/>
    <col min="997" max="997" width="11" style="89" customWidth="1"/>
    <col min="998" max="1004" width="9.140625" style="89"/>
    <col min="1005" max="1006" width="10.7109375" style="89" customWidth="1"/>
    <col min="1007" max="1007" width="9.140625" style="89"/>
    <col min="1008" max="1008" width="11.5703125" style="89" customWidth="1"/>
    <col min="1009" max="1009" width="13.7109375" style="89" customWidth="1"/>
    <col min="1010" max="1013" width="9.28515625" style="89" customWidth="1"/>
    <col min="1014" max="1250" width="9.140625" style="89"/>
    <col min="1251" max="1251" width="34" style="89" customWidth="1"/>
    <col min="1252" max="1252" width="11.28515625" style="89" customWidth="1"/>
    <col min="1253" max="1253" width="11" style="89" customWidth="1"/>
    <col min="1254" max="1260" width="9.140625" style="89"/>
    <col min="1261" max="1262" width="10.7109375" style="89" customWidth="1"/>
    <col min="1263" max="1263" width="9.140625" style="89"/>
    <col min="1264" max="1264" width="11.5703125" style="89" customWidth="1"/>
    <col min="1265" max="1265" width="13.7109375" style="89" customWidth="1"/>
    <col min="1266" max="1269" width="9.28515625" style="89" customWidth="1"/>
    <col min="1270" max="1506" width="9.140625" style="89"/>
    <col min="1507" max="1507" width="34" style="89" customWidth="1"/>
    <col min="1508" max="1508" width="11.28515625" style="89" customWidth="1"/>
    <col min="1509" max="1509" width="11" style="89" customWidth="1"/>
    <col min="1510" max="1516" width="9.140625" style="89"/>
    <col min="1517" max="1518" width="10.7109375" style="89" customWidth="1"/>
    <col min="1519" max="1519" width="9.140625" style="89"/>
    <col min="1520" max="1520" width="11.5703125" style="89" customWidth="1"/>
    <col min="1521" max="1521" width="13.7109375" style="89" customWidth="1"/>
    <col min="1522" max="1525" width="9.28515625" style="89" customWidth="1"/>
    <col min="1526" max="1762" width="9.140625" style="89"/>
    <col min="1763" max="1763" width="34" style="89" customWidth="1"/>
    <col min="1764" max="1764" width="11.28515625" style="89" customWidth="1"/>
    <col min="1765" max="1765" width="11" style="89" customWidth="1"/>
    <col min="1766" max="1772" width="9.140625" style="89"/>
    <col min="1773" max="1774" width="10.7109375" style="89" customWidth="1"/>
    <col min="1775" max="1775" width="9.140625" style="89"/>
    <col min="1776" max="1776" width="11.5703125" style="89" customWidth="1"/>
    <col min="1777" max="1777" width="13.7109375" style="89" customWidth="1"/>
    <col min="1778" max="1781" width="9.28515625" style="89" customWidth="1"/>
    <col min="1782" max="2018" width="9.140625" style="89"/>
    <col min="2019" max="2019" width="34" style="89" customWidth="1"/>
    <col min="2020" max="2020" width="11.28515625" style="89" customWidth="1"/>
    <col min="2021" max="2021" width="11" style="89" customWidth="1"/>
    <col min="2022" max="2028" width="9.140625" style="89"/>
    <col min="2029" max="2030" width="10.7109375" style="89" customWidth="1"/>
    <col min="2031" max="2031" width="9.140625" style="89"/>
    <col min="2032" max="2032" width="11.5703125" style="89" customWidth="1"/>
    <col min="2033" max="2033" width="13.7109375" style="89" customWidth="1"/>
    <col min="2034" max="2037" width="9.28515625" style="89" customWidth="1"/>
    <col min="2038" max="2274" width="9.140625" style="89"/>
    <col min="2275" max="2275" width="34" style="89" customWidth="1"/>
    <col min="2276" max="2276" width="11.28515625" style="89" customWidth="1"/>
    <col min="2277" max="2277" width="11" style="89" customWidth="1"/>
    <col min="2278" max="2284" width="9.140625" style="89"/>
    <col min="2285" max="2286" width="10.7109375" style="89" customWidth="1"/>
    <col min="2287" max="2287" width="9.140625" style="89"/>
    <col min="2288" max="2288" width="11.5703125" style="89" customWidth="1"/>
    <col min="2289" max="2289" width="13.7109375" style="89" customWidth="1"/>
    <col min="2290" max="2293" width="9.28515625" style="89" customWidth="1"/>
    <col min="2294" max="2530" width="9.140625" style="89"/>
    <col min="2531" max="2531" width="34" style="89" customWidth="1"/>
    <col min="2532" max="2532" width="11.28515625" style="89" customWidth="1"/>
    <col min="2533" max="2533" width="11" style="89" customWidth="1"/>
    <col min="2534" max="2540" width="9.140625" style="89"/>
    <col min="2541" max="2542" width="10.7109375" style="89" customWidth="1"/>
    <col min="2543" max="2543" width="9.140625" style="89"/>
    <col min="2544" max="2544" width="11.5703125" style="89" customWidth="1"/>
    <col min="2545" max="2545" width="13.7109375" style="89" customWidth="1"/>
    <col min="2546" max="2549" width="9.28515625" style="89" customWidth="1"/>
    <col min="2550" max="2786" width="9.140625" style="89"/>
    <col min="2787" max="2787" width="34" style="89" customWidth="1"/>
    <col min="2788" max="2788" width="11.28515625" style="89" customWidth="1"/>
    <col min="2789" max="2789" width="11" style="89" customWidth="1"/>
    <col min="2790" max="2796" width="9.140625" style="89"/>
    <col min="2797" max="2798" width="10.7109375" style="89" customWidth="1"/>
    <col min="2799" max="2799" width="9.140625" style="89"/>
    <col min="2800" max="2800" width="11.5703125" style="89" customWidth="1"/>
    <col min="2801" max="2801" width="13.7109375" style="89" customWidth="1"/>
    <col min="2802" max="2805" width="9.28515625" style="89" customWidth="1"/>
    <col min="2806" max="3042" width="9.140625" style="89"/>
    <col min="3043" max="3043" width="34" style="89" customWidth="1"/>
    <col min="3044" max="3044" width="11.28515625" style="89" customWidth="1"/>
    <col min="3045" max="3045" width="11" style="89" customWidth="1"/>
    <col min="3046" max="3052" width="9.140625" style="89"/>
    <col min="3053" max="3054" width="10.7109375" style="89" customWidth="1"/>
    <col min="3055" max="3055" width="9.140625" style="89"/>
    <col min="3056" max="3056" width="11.5703125" style="89" customWidth="1"/>
    <col min="3057" max="3057" width="13.7109375" style="89" customWidth="1"/>
    <col min="3058" max="3061" width="9.28515625" style="89" customWidth="1"/>
    <col min="3062" max="3298" width="9.140625" style="89"/>
    <col min="3299" max="3299" width="34" style="89" customWidth="1"/>
    <col min="3300" max="3300" width="11.28515625" style="89" customWidth="1"/>
    <col min="3301" max="3301" width="11" style="89" customWidth="1"/>
    <col min="3302" max="3308" width="9.140625" style="89"/>
    <col min="3309" max="3310" width="10.7109375" style="89" customWidth="1"/>
    <col min="3311" max="3311" width="9.140625" style="89"/>
    <col min="3312" max="3312" width="11.5703125" style="89" customWidth="1"/>
    <col min="3313" max="3313" width="13.7109375" style="89" customWidth="1"/>
    <col min="3314" max="3317" width="9.28515625" style="89" customWidth="1"/>
    <col min="3318" max="3554" width="9.140625" style="89"/>
    <col min="3555" max="3555" width="34" style="89" customWidth="1"/>
    <col min="3556" max="3556" width="11.28515625" style="89" customWidth="1"/>
    <col min="3557" max="3557" width="11" style="89" customWidth="1"/>
    <col min="3558" max="3564" width="9.140625" style="89"/>
    <col min="3565" max="3566" width="10.7109375" style="89" customWidth="1"/>
    <col min="3567" max="3567" width="9.140625" style="89"/>
    <col min="3568" max="3568" width="11.5703125" style="89" customWidth="1"/>
    <col min="3569" max="3569" width="13.7109375" style="89" customWidth="1"/>
    <col min="3570" max="3573" width="9.28515625" style="89" customWidth="1"/>
    <col min="3574" max="3810" width="9.140625" style="89"/>
    <col min="3811" max="3811" width="34" style="89" customWidth="1"/>
    <col min="3812" max="3812" width="11.28515625" style="89" customWidth="1"/>
    <col min="3813" max="3813" width="11" style="89" customWidth="1"/>
    <col min="3814" max="3820" width="9.140625" style="89"/>
    <col min="3821" max="3822" width="10.7109375" style="89" customWidth="1"/>
    <col min="3823" max="3823" width="9.140625" style="89"/>
    <col min="3824" max="3824" width="11.5703125" style="89" customWidth="1"/>
    <col min="3825" max="3825" width="13.7109375" style="89" customWidth="1"/>
    <col min="3826" max="3829" width="9.28515625" style="89" customWidth="1"/>
    <col min="3830" max="4066" width="9.140625" style="89"/>
    <col min="4067" max="4067" width="34" style="89" customWidth="1"/>
    <col min="4068" max="4068" width="11.28515625" style="89" customWidth="1"/>
    <col min="4069" max="4069" width="11" style="89" customWidth="1"/>
    <col min="4070" max="4076" width="9.140625" style="89"/>
    <col min="4077" max="4078" width="10.7109375" style="89" customWidth="1"/>
    <col min="4079" max="4079" width="9.140625" style="89"/>
    <col min="4080" max="4080" width="11.5703125" style="89" customWidth="1"/>
    <col min="4081" max="4081" width="13.7109375" style="89" customWidth="1"/>
    <col min="4082" max="4085" width="9.28515625" style="89" customWidth="1"/>
    <col min="4086" max="4322" width="9.140625" style="89"/>
    <col min="4323" max="4323" width="34" style="89" customWidth="1"/>
    <col min="4324" max="4324" width="11.28515625" style="89" customWidth="1"/>
    <col min="4325" max="4325" width="11" style="89" customWidth="1"/>
    <col min="4326" max="4332" width="9.140625" style="89"/>
    <col min="4333" max="4334" width="10.7109375" style="89" customWidth="1"/>
    <col min="4335" max="4335" width="9.140625" style="89"/>
    <col min="4336" max="4336" width="11.5703125" style="89" customWidth="1"/>
    <col min="4337" max="4337" width="13.7109375" style="89" customWidth="1"/>
    <col min="4338" max="4341" width="9.28515625" style="89" customWidth="1"/>
    <col min="4342" max="4578" width="9.140625" style="89"/>
    <col min="4579" max="4579" width="34" style="89" customWidth="1"/>
    <col min="4580" max="4580" width="11.28515625" style="89" customWidth="1"/>
    <col min="4581" max="4581" width="11" style="89" customWidth="1"/>
    <col min="4582" max="4588" width="9.140625" style="89"/>
    <col min="4589" max="4590" width="10.7109375" style="89" customWidth="1"/>
    <col min="4591" max="4591" width="9.140625" style="89"/>
    <col min="4592" max="4592" width="11.5703125" style="89" customWidth="1"/>
    <col min="4593" max="4593" width="13.7109375" style="89" customWidth="1"/>
    <col min="4594" max="4597" width="9.28515625" style="89" customWidth="1"/>
    <col min="4598" max="4834" width="9.140625" style="89"/>
    <col min="4835" max="4835" width="34" style="89" customWidth="1"/>
    <col min="4836" max="4836" width="11.28515625" style="89" customWidth="1"/>
    <col min="4837" max="4837" width="11" style="89" customWidth="1"/>
    <col min="4838" max="4844" width="9.140625" style="89"/>
    <col min="4845" max="4846" width="10.7109375" style="89" customWidth="1"/>
    <col min="4847" max="4847" width="9.140625" style="89"/>
    <col min="4848" max="4848" width="11.5703125" style="89" customWidth="1"/>
    <col min="4849" max="4849" width="13.7109375" style="89" customWidth="1"/>
    <col min="4850" max="4853" width="9.28515625" style="89" customWidth="1"/>
    <col min="4854" max="5090" width="9.140625" style="89"/>
    <col min="5091" max="5091" width="34" style="89" customWidth="1"/>
    <col min="5092" max="5092" width="11.28515625" style="89" customWidth="1"/>
    <col min="5093" max="5093" width="11" style="89" customWidth="1"/>
    <col min="5094" max="5100" width="9.140625" style="89"/>
    <col min="5101" max="5102" width="10.7109375" style="89" customWidth="1"/>
    <col min="5103" max="5103" width="9.140625" style="89"/>
    <col min="5104" max="5104" width="11.5703125" style="89" customWidth="1"/>
    <col min="5105" max="5105" width="13.7109375" style="89" customWidth="1"/>
    <col min="5106" max="5109" width="9.28515625" style="89" customWidth="1"/>
    <col min="5110" max="5346" width="9.140625" style="89"/>
    <col min="5347" max="5347" width="34" style="89" customWidth="1"/>
    <col min="5348" max="5348" width="11.28515625" style="89" customWidth="1"/>
    <col min="5349" max="5349" width="11" style="89" customWidth="1"/>
    <col min="5350" max="5356" width="9.140625" style="89"/>
    <col min="5357" max="5358" width="10.7109375" style="89" customWidth="1"/>
    <col min="5359" max="5359" width="9.140625" style="89"/>
    <col min="5360" max="5360" width="11.5703125" style="89" customWidth="1"/>
    <col min="5361" max="5361" width="13.7109375" style="89" customWidth="1"/>
    <col min="5362" max="5365" width="9.28515625" style="89" customWidth="1"/>
    <col min="5366" max="5602" width="9.140625" style="89"/>
    <col min="5603" max="5603" width="34" style="89" customWidth="1"/>
    <col min="5604" max="5604" width="11.28515625" style="89" customWidth="1"/>
    <col min="5605" max="5605" width="11" style="89" customWidth="1"/>
    <col min="5606" max="5612" width="9.140625" style="89"/>
    <col min="5613" max="5614" width="10.7109375" style="89" customWidth="1"/>
    <col min="5615" max="5615" width="9.140625" style="89"/>
    <col min="5616" max="5616" width="11.5703125" style="89" customWidth="1"/>
    <col min="5617" max="5617" width="13.7109375" style="89" customWidth="1"/>
    <col min="5618" max="5621" width="9.28515625" style="89" customWidth="1"/>
    <col min="5622" max="5858" width="9.140625" style="89"/>
    <col min="5859" max="5859" width="34" style="89" customWidth="1"/>
    <col min="5860" max="5860" width="11.28515625" style="89" customWidth="1"/>
    <col min="5861" max="5861" width="11" style="89" customWidth="1"/>
    <col min="5862" max="5868" width="9.140625" style="89"/>
    <col min="5869" max="5870" width="10.7109375" style="89" customWidth="1"/>
    <col min="5871" max="5871" width="9.140625" style="89"/>
    <col min="5872" max="5872" width="11.5703125" style="89" customWidth="1"/>
    <col min="5873" max="5873" width="13.7109375" style="89" customWidth="1"/>
    <col min="5874" max="5877" width="9.28515625" style="89" customWidth="1"/>
    <col min="5878" max="6114" width="9.140625" style="89"/>
    <col min="6115" max="6115" width="34" style="89" customWidth="1"/>
    <col min="6116" max="6116" width="11.28515625" style="89" customWidth="1"/>
    <col min="6117" max="6117" width="11" style="89" customWidth="1"/>
    <col min="6118" max="6124" width="9.140625" style="89"/>
    <col min="6125" max="6126" width="10.7109375" style="89" customWidth="1"/>
    <col min="6127" max="6127" width="9.140625" style="89"/>
    <col min="6128" max="6128" width="11.5703125" style="89" customWidth="1"/>
    <col min="6129" max="6129" width="13.7109375" style="89" customWidth="1"/>
    <col min="6130" max="6133" width="9.28515625" style="89" customWidth="1"/>
    <col min="6134" max="6370" width="9.140625" style="89"/>
    <col min="6371" max="6371" width="34" style="89" customWidth="1"/>
    <col min="6372" max="6372" width="11.28515625" style="89" customWidth="1"/>
    <col min="6373" max="6373" width="11" style="89" customWidth="1"/>
    <col min="6374" max="6380" width="9.140625" style="89"/>
    <col min="6381" max="6382" width="10.7109375" style="89" customWidth="1"/>
    <col min="6383" max="6383" width="9.140625" style="89"/>
    <col min="6384" max="6384" width="11.5703125" style="89" customWidth="1"/>
    <col min="6385" max="6385" width="13.7109375" style="89" customWidth="1"/>
    <col min="6386" max="6389" width="9.28515625" style="89" customWidth="1"/>
    <col min="6390" max="6626" width="9.140625" style="89"/>
    <col min="6627" max="6627" width="34" style="89" customWidth="1"/>
    <col min="6628" max="6628" width="11.28515625" style="89" customWidth="1"/>
    <col min="6629" max="6629" width="11" style="89" customWidth="1"/>
    <col min="6630" max="6636" width="9.140625" style="89"/>
    <col min="6637" max="6638" width="10.7109375" style="89" customWidth="1"/>
    <col min="6639" max="6639" width="9.140625" style="89"/>
    <col min="6640" max="6640" width="11.5703125" style="89" customWidth="1"/>
    <col min="6641" max="6641" width="13.7109375" style="89" customWidth="1"/>
    <col min="6642" max="6645" width="9.28515625" style="89" customWidth="1"/>
    <col min="6646" max="6882" width="9.140625" style="89"/>
    <col min="6883" max="6883" width="34" style="89" customWidth="1"/>
    <col min="6884" max="6884" width="11.28515625" style="89" customWidth="1"/>
    <col min="6885" max="6885" width="11" style="89" customWidth="1"/>
    <col min="6886" max="6892" width="9.140625" style="89"/>
    <col min="6893" max="6894" width="10.7109375" style="89" customWidth="1"/>
    <col min="6895" max="6895" width="9.140625" style="89"/>
    <col min="6896" max="6896" width="11.5703125" style="89" customWidth="1"/>
    <col min="6897" max="6897" width="13.7109375" style="89" customWidth="1"/>
    <col min="6898" max="6901" width="9.28515625" style="89" customWidth="1"/>
    <col min="6902" max="7138" width="9.140625" style="89"/>
    <col min="7139" max="7139" width="34" style="89" customWidth="1"/>
    <col min="7140" max="7140" width="11.28515625" style="89" customWidth="1"/>
    <col min="7141" max="7141" width="11" style="89" customWidth="1"/>
    <col min="7142" max="7148" width="9.140625" style="89"/>
    <col min="7149" max="7150" width="10.7109375" style="89" customWidth="1"/>
    <col min="7151" max="7151" width="9.140625" style="89"/>
    <col min="7152" max="7152" width="11.5703125" style="89" customWidth="1"/>
    <col min="7153" max="7153" width="13.7109375" style="89" customWidth="1"/>
    <col min="7154" max="7157" width="9.28515625" style="89" customWidth="1"/>
    <col min="7158" max="7394" width="9.140625" style="89"/>
    <col min="7395" max="7395" width="34" style="89" customWidth="1"/>
    <col min="7396" max="7396" width="11.28515625" style="89" customWidth="1"/>
    <col min="7397" max="7397" width="11" style="89" customWidth="1"/>
    <col min="7398" max="7404" width="9.140625" style="89"/>
    <col min="7405" max="7406" width="10.7109375" style="89" customWidth="1"/>
    <col min="7407" max="7407" width="9.140625" style="89"/>
    <col min="7408" max="7408" width="11.5703125" style="89" customWidth="1"/>
    <col min="7409" max="7409" width="13.7109375" style="89" customWidth="1"/>
    <col min="7410" max="7413" width="9.28515625" style="89" customWidth="1"/>
    <col min="7414" max="7650" width="9.140625" style="89"/>
    <col min="7651" max="7651" width="34" style="89" customWidth="1"/>
    <col min="7652" max="7652" width="11.28515625" style="89" customWidth="1"/>
    <col min="7653" max="7653" width="11" style="89" customWidth="1"/>
    <col min="7654" max="7660" width="9.140625" style="89"/>
    <col min="7661" max="7662" width="10.7109375" style="89" customWidth="1"/>
    <col min="7663" max="7663" width="9.140625" style="89"/>
    <col min="7664" max="7664" width="11.5703125" style="89" customWidth="1"/>
    <col min="7665" max="7665" width="13.7109375" style="89" customWidth="1"/>
    <col min="7666" max="7669" width="9.28515625" style="89" customWidth="1"/>
    <col min="7670" max="7906" width="9.140625" style="89"/>
    <col min="7907" max="7907" width="34" style="89" customWidth="1"/>
    <col min="7908" max="7908" width="11.28515625" style="89" customWidth="1"/>
    <col min="7909" max="7909" width="11" style="89" customWidth="1"/>
    <col min="7910" max="7916" width="9.140625" style="89"/>
    <col min="7917" max="7918" width="10.7109375" style="89" customWidth="1"/>
    <col min="7919" max="7919" width="9.140625" style="89"/>
    <col min="7920" max="7920" width="11.5703125" style="89" customWidth="1"/>
    <col min="7921" max="7921" width="13.7109375" style="89" customWidth="1"/>
    <col min="7922" max="7925" width="9.28515625" style="89" customWidth="1"/>
    <col min="7926" max="8162" width="9.140625" style="89"/>
    <col min="8163" max="8163" width="34" style="89" customWidth="1"/>
    <col min="8164" max="8164" width="11.28515625" style="89" customWidth="1"/>
    <col min="8165" max="8165" width="11" style="89" customWidth="1"/>
    <col min="8166" max="8172" width="9.140625" style="89"/>
    <col min="8173" max="8174" width="10.7109375" style="89" customWidth="1"/>
    <col min="8175" max="8175" width="9.140625" style="89"/>
    <col min="8176" max="8176" width="11.5703125" style="89" customWidth="1"/>
    <col min="8177" max="8177" width="13.7109375" style="89" customWidth="1"/>
    <col min="8178" max="8181" width="9.28515625" style="89" customWidth="1"/>
    <col min="8182" max="8418" width="9.140625" style="89"/>
    <col min="8419" max="8419" width="34" style="89" customWidth="1"/>
    <col min="8420" max="8420" width="11.28515625" style="89" customWidth="1"/>
    <col min="8421" max="8421" width="11" style="89" customWidth="1"/>
    <col min="8422" max="8428" width="9.140625" style="89"/>
    <col min="8429" max="8430" width="10.7109375" style="89" customWidth="1"/>
    <col min="8431" max="8431" width="9.140625" style="89"/>
    <col min="8432" max="8432" width="11.5703125" style="89" customWidth="1"/>
    <col min="8433" max="8433" width="13.7109375" style="89" customWidth="1"/>
    <col min="8434" max="8437" width="9.28515625" style="89" customWidth="1"/>
    <col min="8438" max="8674" width="9.140625" style="89"/>
    <col min="8675" max="8675" width="34" style="89" customWidth="1"/>
    <col min="8676" max="8676" width="11.28515625" style="89" customWidth="1"/>
    <col min="8677" max="8677" width="11" style="89" customWidth="1"/>
    <col min="8678" max="8684" width="9.140625" style="89"/>
    <col min="8685" max="8686" width="10.7109375" style="89" customWidth="1"/>
    <col min="8687" max="8687" width="9.140625" style="89"/>
    <col min="8688" max="8688" width="11.5703125" style="89" customWidth="1"/>
    <col min="8689" max="8689" width="13.7109375" style="89" customWidth="1"/>
    <col min="8690" max="8693" width="9.28515625" style="89" customWidth="1"/>
    <col min="8694" max="8930" width="9.140625" style="89"/>
    <col min="8931" max="8931" width="34" style="89" customWidth="1"/>
    <col min="8932" max="8932" width="11.28515625" style="89" customWidth="1"/>
    <col min="8933" max="8933" width="11" style="89" customWidth="1"/>
    <col min="8934" max="8940" width="9.140625" style="89"/>
    <col min="8941" max="8942" width="10.7109375" style="89" customWidth="1"/>
    <col min="8943" max="8943" width="9.140625" style="89"/>
    <col min="8944" max="8944" width="11.5703125" style="89" customWidth="1"/>
    <col min="8945" max="8945" width="13.7109375" style="89" customWidth="1"/>
    <col min="8946" max="8949" width="9.28515625" style="89" customWidth="1"/>
    <col min="8950" max="9186" width="9.140625" style="89"/>
    <col min="9187" max="9187" width="34" style="89" customWidth="1"/>
    <col min="9188" max="9188" width="11.28515625" style="89" customWidth="1"/>
    <col min="9189" max="9189" width="11" style="89" customWidth="1"/>
    <col min="9190" max="9196" width="9.140625" style="89"/>
    <col min="9197" max="9198" width="10.7109375" style="89" customWidth="1"/>
    <col min="9199" max="9199" width="9.140625" style="89"/>
    <col min="9200" max="9200" width="11.5703125" style="89" customWidth="1"/>
    <col min="9201" max="9201" width="13.7109375" style="89" customWidth="1"/>
    <col min="9202" max="9205" width="9.28515625" style="89" customWidth="1"/>
    <col min="9206" max="9442" width="9.140625" style="89"/>
    <col min="9443" max="9443" width="34" style="89" customWidth="1"/>
    <col min="9444" max="9444" width="11.28515625" style="89" customWidth="1"/>
    <col min="9445" max="9445" width="11" style="89" customWidth="1"/>
    <col min="9446" max="9452" width="9.140625" style="89"/>
    <col min="9453" max="9454" width="10.7109375" style="89" customWidth="1"/>
    <col min="9455" max="9455" width="9.140625" style="89"/>
    <col min="9456" max="9456" width="11.5703125" style="89" customWidth="1"/>
    <col min="9457" max="9457" width="13.7109375" style="89" customWidth="1"/>
    <col min="9458" max="9461" width="9.28515625" style="89" customWidth="1"/>
    <col min="9462" max="9698" width="9.140625" style="89"/>
    <col min="9699" max="9699" width="34" style="89" customWidth="1"/>
    <col min="9700" max="9700" width="11.28515625" style="89" customWidth="1"/>
    <col min="9701" max="9701" width="11" style="89" customWidth="1"/>
    <col min="9702" max="9708" width="9.140625" style="89"/>
    <col min="9709" max="9710" width="10.7109375" style="89" customWidth="1"/>
    <col min="9711" max="9711" width="9.140625" style="89"/>
    <col min="9712" max="9712" width="11.5703125" style="89" customWidth="1"/>
    <col min="9713" max="9713" width="13.7109375" style="89" customWidth="1"/>
    <col min="9714" max="9717" width="9.28515625" style="89" customWidth="1"/>
    <col min="9718" max="9954" width="9.140625" style="89"/>
    <col min="9955" max="9955" width="34" style="89" customWidth="1"/>
    <col min="9956" max="9956" width="11.28515625" style="89" customWidth="1"/>
    <col min="9957" max="9957" width="11" style="89" customWidth="1"/>
    <col min="9958" max="9964" width="9.140625" style="89"/>
    <col min="9965" max="9966" width="10.7109375" style="89" customWidth="1"/>
    <col min="9967" max="9967" width="9.140625" style="89"/>
    <col min="9968" max="9968" width="11.5703125" style="89" customWidth="1"/>
    <col min="9969" max="9969" width="13.7109375" style="89" customWidth="1"/>
    <col min="9970" max="9973" width="9.28515625" style="89" customWidth="1"/>
    <col min="9974" max="10210" width="9.140625" style="89"/>
    <col min="10211" max="10211" width="34" style="89" customWidth="1"/>
    <col min="10212" max="10212" width="11.28515625" style="89" customWidth="1"/>
    <col min="10213" max="10213" width="11" style="89" customWidth="1"/>
    <col min="10214" max="10220" width="9.140625" style="89"/>
    <col min="10221" max="10222" width="10.7109375" style="89" customWidth="1"/>
    <col min="10223" max="10223" width="9.140625" style="89"/>
    <col min="10224" max="10224" width="11.5703125" style="89" customWidth="1"/>
    <col min="10225" max="10225" width="13.7109375" style="89" customWidth="1"/>
    <col min="10226" max="10229" width="9.28515625" style="89" customWidth="1"/>
    <col min="10230" max="10466" width="9.140625" style="89"/>
    <col min="10467" max="10467" width="34" style="89" customWidth="1"/>
    <col min="10468" max="10468" width="11.28515625" style="89" customWidth="1"/>
    <col min="10469" max="10469" width="11" style="89" customWidth="1"/>
    <col min="10470" max="10476" width="9.140625" style="89"/>
    <col min="10477" max="10478" width="10.7109375" style="89" customWidth="1"/>
    <col min="10479" max="10479" width="9.140625" style="89"/>
    <col min="10480" max="10480" width="11.5703125" style="89" customWidth="1"/>
    <col min="10481" max="10481" width="13.7109375" style="89" customWidth="1"/>
    <col min="10482" max="10485" width="9.28515625" style="89" customWidth="1"/>
    <col min="10486" max="10722" width="9.140625" style="89"/>
    <col min="10723" max="10723" width="34" style="89" customWidth="1"/>
    <col min="10724" max="10724" width="11.28515625" style="89" customWidth="1"/>
    <col min="10725" max="10725" width="11" style="89" customWidth="1"/>
    <col min="10726" max="10732" width="9.140625" style="89"/>
    <col min="10733" max="10734" width="10.7109375" style="89" customWidth="1"/>
    <col min="10735" max="10735" width="9.140625" style="89"/>
    <col min="10736" max="10736" width="11.5703125" style="89" customWidth="1"/>
    <col min="10737" max="10737" width="13.7109375" style="89" customWidth="1"/>
    <col min="10738" max="10741" width="9.28515625" style="89" customWidth="1"/>
    <col min="10742" max="10978" width="9.140625" style="89"/>
    <col min="10979" max="10979" width="34" style="89" customWidth="1"/>
    <col min="10980" max="10980" width="11.28515625" style="89" customWidth="1"/>
    <col min="10981" max="10981" width="11" style="89" customWidth="1"/>
    <col min="10982" max="10988" width="9.140625" style="89"/>
    <col min="10989" max="10990" width="10.7109375" style="89" customWidth="1"/>
    <col min="10991" max="10991" width="9.140625" style="89"/>
    <col min="10992" max="10992" width="11.5703125" style="89" customWidth="1"/>
    <col min="10993" max="10993" width="13.7109375" style="89" customWidth="1"/>
    <col min="10994" max="10997" width="9.28515625" style="89" customWidth="1"/>
    <col min="10998" max="11234" width="9.140625" style="89"/>
    <col min="11235" max="11235" width="34" style="89" customWidth="1"/>
    <col min="11236" max="11236" width="11.28515625" style="89" customWidth="1"/>
    <col min="11237" max="11237" width="11" style="89" customWidth="1"/>
    <col min="11238" max="11244" width="9.140625" style="89"/>
    <col min="11245" max="11246" width="10.7109375" style="89" customWidth="1"/>
    <col min="11247" max="11247" width="9.140625" style="89"/>
    <col min="11248" max="11248" width="11.5703125" style="89" customWidth="1"/>
    <col min="11249" max="11249" width="13.7109375" style="89" customWidth="1"/>
    <col min="11250" max="11253" width="9.28515625" style="89" customWidth="1"/>
    <col min="11254" max="11490" width="9.140625" style="89"/>
    <col min="11491" max="11491" width="34" style="89" customWidth="1"/>
    <col min="11492" max="11492" width="11.28515625" style="89" customWidth="1"/>
    <col min="11493" max="11493" width="11" style="89" customWidth="1"/>
    <col min="11494" max="11500" width="9.140625" style="89"/>
    <col min="11501" max="11502" width="10.7109375" style="89" customWidth="1"/>
    <col min="11503" max="11503" width="9.140625" style="89"/>
    <col min="11504" max="11504" width="11.5703125" style="89" customWidth="1"/>
    <col min="11505" max="11505" width="13.7109375" style="89" customWidth="1"/>
    <col min="11506" max="11509" width="9.28515625" style="89" customWidth="1"/>
    <col min="11510" max="11746" width="9.140625" style="89"/>
    <col min="11747" max="11747" width="34" style="89" customWidth="1"/>
    <col min="11748" max="11748" width="11.28515625" style="89" customWidth="1"/>
    <col min="11749" max="11749" width="11" style="89" customWidth="1"/>
    <col min="11750" max="11756" width="9.140625" style="89"/>
    <col min="11757" max="11758" width="10.7109375" style="89" customWidth="1"/>
    <col min="11759" max="11759" width="9.140625" style="89"/>
    <col min="11760" max="11760" width="11.5703125" style="89" customWidth="1"/>
    <col min="11761" max="11761" width="13.7109375" style="89" customWidth="1"/>
    <col min="11762" max="11765" width="9.28515625" style="89" customWidth="1"/>
    <col min="11766" max="12002" width="9.140625" style="89"/>
    <col min="12003" max="12003" width="34" style="89" customWidth="1"/>
    <col min="12004" max="12004" width="11.28515625" style="89" customWidth="1"/>
    <col min="12005" max="12005" width="11" style="89" customWidth="1"/>
    <col min="12006" max="12012" width="9.140625" style="89"/>
    <col min="12013" max="12014" width="10.7109375" style="89" customWidth="1"/>
    <col min="12015" max="12015" width="9.140625" style="89"/>
    <col min="12016" max="12016" width="11.5703125" style="89" customWidth="1"/>
    <col min="12017" max="12017" width="13.7109375" style="89" customWidth="1"/>
    <col min="12018" max="12021" width="9.28515625" style="89" customWidth="1"/>
    <col min="12022" max="12258" width="9.140625" style="89"/>
    <col min="12259" max="12259" width="34" style="89" customWidth="1"/>
    <col min="12260" max="12260" width="11.28515625" style="89" customWidth="1"/>
    <col min="12261" max="12261" width="11" style="89" customWidth="1"/>
    <col min="12262" max="12268" width="9.140625" style="89"/>
    <col min="12269" max="12270" width="10.7109375" style="89" customWidth="1"/>
    <col min="12271" max="12271" width="9.140625" style="89"/>
    <col min="12272" max="12272" width="11.5703125" style="89" customWidth="1"/>
    <col min="12273" max="12273" width="13.7109375" style="89" customWidth="1"/>
    <col min="12274" max="12277" width="9.28515625" style="89" customWidth="1"/>
    <col min="12278" max="12514" width="9.140625" style="89"/>
    <col min="12515" max="12515" width="34" style="89" customWidth="1"/>
    <col min="12516" max="12516" width="11.28515625" style="89" customWidth="1"/>
    <col min="12517" max="12517" width="11" style="89" customWidth="1"/>
    <col min="12518" max="12524" width="9.140625" style="89"/>
    <col min="12525" max="12526" width="10.7109375" style="89" customWidth="1"/>
    <col min="12527" max="12527" width="9.140625" style="89"/>
    <col min="12528" max="12528" width="11.5703125" style="89" customWidth="1"/>
    <col min="12529" max="12529" width="13.7109375" style="89" customWidth="1"/>
    <col min="12530" max="12533" width="9.28515625" style="89" customWidth="1"/>
    <col min="12534" max="12770" width="9.140625" style="89"/>
    <col min="12771" max="12771" width="34" style="89" customWidth="1"/>
    <col min="12772" max="12772" width="11.28515625" style="89" customWidth="1"/>
    <col min="12773" max="12773" width="11" style="89" customWidth="1"/>
    <col min="12774" max="12780" width="9.140625" style="89"/>
    <col min="12781" max="12782" width="10.7109375" style="89" customWidth="1"/>
    <col min="12783" max="12783" width="9.140625" style="89"/>
    <col min="12784" max="12784" width="11.5703125" style="89" customWidth="1"/>
    <col min="12785" max="12785" width="13.7109375" style="89" customWidth="1"/>
    <col min="12786" max="12789" width="9.28515625" style="89" customWidth="1"/>
    <col min="12790" max="13026" width="9.140625" style="89"/>
    <col min="13027" max="13027" width="34" style="89" customWidth="1"/>
    <col min="13028" max="13028" width="11.28515625" style="89" customWidth="1"/>
    <col min="13029" max="13029" width="11" style="89" customWidth="1"/>
    <col min="13030" max="13036" width="9.140625" style="89"/>
    <col min="13037" max="13038" width="10.7109375" style="89" customWidth="1"/>
    <col min="13039" max="13039" width="9.140625" style="89"/>
    <col min="13040" max="13040" width="11.5703125" style="89" customWidth="1"/>
    <col min="13041" max="13041" width="13.7109375" style="89" customWidth="1"/>
    <col min="13042" max="13045" width="9.28515625" style="89" customWidth="1"/>
    <col min="13046" max="13282" width="9.140625" style="89"/>
    <col min="13283" max="13283" width="34" style="89" customWidth="1"/>
    <col min="13284" max="13284" width="11.28515625" style="89" customWidth="1"/>
    <col min="13285" max="13285" width="11" style="89" customWidth="1"/>
    <col min="13286" max="13292" width="9.140625" style="89"/>
    <col min="13293" max="13294" width="10.7109375" style="89" customWidth="1"/>
    <col min="13295" max="13295" width="9.140625" style="89"/>
    <col min="13296" max="13296" width="11.5703125" style="89" customWidth="1"/>
    <col min="13297" max="13297" width="13.7109375" style="89" customWidth="1"/>
    <col min="13298" max="13301" width="9.28515625" style="89" customWidth="1"/>
    <col min="13302" max="13538" width="9.140625" style="89"/>
    <col min="13539" max="13539" width="34" style="89" customWidth="1"/>
    <col min="13540" max="13540" width="11.28515625" style="89" customWidth="1"/>
    <col min="13541" max="13541" width="11" style="89" customWidth="1"/>
    <col min="13542" max="13548" width="9.140625" style="89"/>
    <col min="13549" max="13550" width="10.7109375" style="89" customWidth="1"/>
    <col min="13551" max="13551" width="9.140625" style="89"/>
    <col min="13552" max="13552" width="11.5703125" style="89" customWidth="1"/>
    <col min="13553" max="13553" width="13.7109375" style="89" customWidth="1"/>
    <col min="13554" max="13557" width="9.28515625" style="89" customWidth="1"/>
    <col min="13558" max="13794" width="9.140625" style="89"/>
    <col min="13795" max="13795" width="34" style="89" customWidth="1"/>
    <col min="13796" max="13796" width="11.28515625" style="89" customWidth="1"/>
    <col min="13797" max="13797" width="11" style="89" customWidth="1"/>
    <col min="13798" max="13804" width="9.140625" style="89"/>
    <col min="13805" max="13806" width="10.7109375" style="89" customWidth="1"/>
    <col min="13807" max="13807" width="9.140625" style="89"/>
    <col min="13808" max="13808" width="11.5703125" style="89" customWidth="1"/>
    <col min="13809" max="13809" width="13.7109375" style="89" customWidth="1"/>
    <col min="13810" max="13813" width="9.28515625" style="89" customWidth="1"/>
    <col min="13814" max="14050" width="9.140625" style="89"/>
    <col min="14051" max="14051" width="34" style="89" customWidth="1"/>
    <col min="14052" max="14052" width="11.28515625" style="89" customWidth="1"/>
    <col min="14053" max="14053" width="11" style="89" customWidth="1"/>
    <col min="14054" max="14060" width="9.140625" style="89"/>
    <col min="14061" max="14062" width="10.7109375" style="89" customWidth="1"/>
    <col min="14063" max="14063" width="9.140625" style="89"/>
    <col min="14064" max="14064" width="11.5703125" style="89" customWidth="1"/>
    <col min="14065" max="14065" width="13.7109375" style="89" customWidth="1"/>
    <col min="14066" max="14069" width="9.28515625" style="89" customWidth="1"/>
    <col min="14070" max="14306" width="9.140625" style="89"/>
    <col min="14307" max="14307" width="34" style="89" customWidth="1"/>
    <col min="14308" max="14308" width="11.28515625" style="89" customWidth="1"/>
    <col min="14309" max="14309" width="11" style="89" customWidth="1"/>
    <col min="14310" max="14316" width="9.140625" style="89"/>
    <col min="14317" max="14318" width="10.7109375" style="89" customWidth="1"/>
    <col min="14319" max="14319" width="9.140625" style="89"/>
    <col min="14320" max="14320" width="11.5703125" style="89" customWidth="1"/>
    <col min="14321" max="14321" width="13.7109375" style="89" customWidth="1"/>
    <col min="14322" max="14325" width="9.28515625" style="89" customWidth="1"/>
    <col min="14326" max="14562" width="9.140625" style="89"/>
    <col min="14563" max="14563" width="34" style="89" customWidth="1"/>
    <col min="14564" max="14564" width="11.28515625" style="89" customWidth="1"/>
    <col min="14565" max="14565" width="11" style="89" customWidth="1"/>
    <col min="14566" max="14572" width="9.140625" style="89"/>
    <col min="14573" max="14574" width="10.7109375" style="89" customWidth="1"/>
    <col min="14575" max="14575" width="9.140625" style="89"/>
    <col min="14576" max="14576" width="11.5703125" style="89" customWidth="1"/>
    <col min="14577" max="14577" width="13.7109375" style="89" customWidth="1"/>
    <col min="14578" max="14581" width="9.28515625" style="89" customWidth="1"/>
    <col min="14582" max="14818" width="9.140625" style="89"/>
    <col min="14819" max="14819" width="34" style="89" customWidth="1"/>
    <col min="14820" max="14820" width="11.28515625" style="89" customWidth="1"/>
    <col min="14821" max="14821" width="11" style="89" customWidth="1"/>
    <col min="14822" max="14828" width="9.140625" style="89"/>
    <col min="14829" max="14830" width="10.7109375" style="89" customWidth="1"/>
    <col min="14831" max="14831" width="9.140625" style="89"/>
    <col min="14832" max="14832" width="11.5703125" style="89" customWidth="1"/>
    <col min="14833" max="14833" width="13.7109375" style="89" customWidth="1"/>
    <col min="14834" max="14837" width="9.28515625" style="89" customWidth="1"/>
    <col min="14838" max="15074" width="9.140625" style="89"/>
    <col min="15075" max="15075" width="34" style="89" customWidth="1"/>
    <col min="15076" max="15076" width="11.28515625" style="89" customWidth="1"/>
    <col min="15077" max="15077" width="11" style="89" customWidth="1"/>
    <col min="15078" max="15084" width="9.140625" style="89"/>
    <col min="15085" max="15086" width="10.7109375" style="89" customWidth="1"/>
    <col min="15087" max="15087" width="9.140625" style="89"/>
    <col min="15088" max="15088" width="11.5703125" style="89" customWidth="1"/>
    <col min="15089" max="15089" width="13.7109375" style="89" customWidth="1"/>
    <col min="15090" max="15093" width="9.28515625" style="89" customWidth="1"/>
    <col min="15094" max="15330" width="9.140625" style="89"/>
    <col min="15331" max="15331" width="34" style="89" customWidth="1"/>
    <col min="15332" max="15332" width="11.28515625" style="89" customWidth="1"/>
    <col min="15333" max="15333" width="11" style="89" customWidth="1"/>
    <col min="15334" max="15340" width="9.140625" style="89"/>
    <col min="15341" max="15342" width="10.7109375" style="89" customWidth="1"/>
    <col min="15343" max="15343" width="9.140625" style="89"/>
    <col min="15344" max="15344" width="11.5703125" style="89" customWidth="1"/>
    <col min="15345" max="15345" width="13.7109375" style="89" customWidth="1"/>
    <col min="15346" max="15349" width="9.28515625" style="89" customWidth="1"/>
    <col min="15350" max="15586" width="9.140625" style="89"/>
    <col min="15587" max="15587" width="34" style="89" customWidth="1"/>
    <col min="15588" max="15588" width="11.28515625" style="89" customWidth="1"/>
    <col min="15589" max="15589" width="11" style="89" customWidth="1"/>
    <col min="15590" max="15596" width="9.140625" style="89"/>
    <col min="15597" max="15598" width="10.7109375" style="89" customWidth="1"/>
    <col min="15599" max="15599" width="9.140625" style="89"/>
    <col min="15600" max="15600" width="11.5703125" style="89" customWidth="1"/>
    <col min="15601" max="15601" width="13.7109375" style="89" customWidth="1"/>
    <col min="15602" max="15605" width="9.28515625" style="89" customWidth="1"/>
    <col min="15606" max="15842" width="9.140625" style="89"/>
    <col min="15843" max="15843" width="34" style="89" customWidth="1"/>
    <col min="15844" max="15844" width="11.28515625" style="89" customWidth="1"/>
    <col min="15845" max="15845" width="11" style="89" customWidth="1"/>
    <col min="15846" max="15852" width="9.140625" style="89"/>
    <col min="15853" max="15854" width="10.7109375" style="89" customWidth="1"/>
    <col min="15855" max="15855" width="9.140625" style="89"/>
    <col min="15856" max="15856" width="11.5703125" style="89" customWidth="1"/>
    <col min="15857" max="15857" width="13.7109375" style="89" customWidth="1"/>
    <col min="15858" max="15861" width="9.28515625" style="89" customWidth="1"/>
    <col min="15862" max="16098" width="9.140625" style="89"/>
    <col min="16099" max="16099" width="34" style="89" customWidth="1"/>
    <col min="16100" max="16100" width="11.28515625" style="89" customWidth="1"/>
    <col min="16101" max="16101" width="11" style="89" customWidth="1"/>
    <col min="16102" max="16108" width="9.140625" style="89"/>
    <col min="16109" max="16110" width="10.7109375" style="89" customWidth="1"/>
    <col min="16111" max="16111" width="9.140625" style="89"/>
    <col min="16112" max="16112" width="11.5703125" style="89" customWidth="1"/>
    <col min="16113" max="16113" width="13.7109375" style="89" customWidth="1"/>
    <col min="16114" max="16117" width="9.28515625" style="89" customWidth="1"/>
    <col min="16118" max="16384" width="9.140625" style="89"/>
  </cols>
  <sheetData>
    <row r="1" spans="1:8" ht="44.45" customHeight="1" x14ac:dyDescent="0.3">
      <c r="B1" s="223" t="s">
        <v>80</v>
      </c>
      <c r="C1" s="223"/>
      <c r="D1" s="223"/>
      <c r="E1" s="223"/>
      <c r="F1" s="223"/>
      <c r="G1" s="223"/>
      <c r="H1" s="223"/>
    </row>
    <row r="2" spans="1:8" ht="26.25" customHeight="1" thickBot="1" x14ac:dyDescent="0.3">
      <c r="A2" s="157" t="s">
        <v>175</v>
      </c>
      <c r="B2" s="156" t="s">
        <v>178</v>
      </c>
    </row>
    <row r="3" spans="1:8" ht="15.6" customHeight="1" x14ac:dyDescent="0.25">
      <c r="A3" s="224" t="s">
        <v>82</v>
      </c>
      <c r="B3" s="227" t="s">
        <v>83</v>
      </c>
      <c r="C3" s="192" t="s">
        <v>84</v>
      </c>
      <c r="D3" s="230" t="s">
        <v>85</v>
      </c>
      <c r="E3" s="230"/>
      <c r="F3" s="230"/>
      <c r="G3" s="230"/>
      <c r="H3" s="231"/>
    </row>
    <row r="4" spans="1:8" ht="52.9" customHeight="1" x14ac:dyDescent="0.25">
      <c r="A4" s="225"/>
      <c r="B4" s="228"/>
      <c r="C4" s="193"/>
      <c r="D4" s="193" t="s">
        <v>86</v>
      </c>
      <c r="E4" s="193" t="s">
        <v>87</v>
      </c>
      <c r="F4" s="193"/>
      <c r="G4" s="193"/>
      <c r="H4" s="197" t="s">
        <v>88</v>
      </c>
    </row>
    <row r="5" spans="1:8" ht="55.9" customHeight="1" thickBot="1" x14ac:dyDescent="0.3">
      <c r="A5" s="226"/>
      <c r="B5" s="229"/>
      <c r="C5" s="194"/>
      <c r="D5" s="194"/>
      <c r="E5" s="131" t="s">
        <v>89</v>
      </c>
      <c r="F5" s="131" t="s">
        <v>90</v>
      </c>
      <c r="G5" s="131" t="s">
        <v>91</v>
      </c>
      <c r="H5" s="198"/>
    </row>
    <row r="6" spans="1:8" ht="31.15" customHeight="1" x14ac:dyDescent="0.25">
      <c r="A6" s="233" t="s">
        <v>92</v>
      </c>
      <c r="B6" s="158" t="s">
        <v>93</v>
      </c>
      <c r="C6" s="159"/>
      <c r="D6" s="159"/>
      <c r="E6" s="159">
        <f>F6+G6</f>
        <v>0</v>
      </c>
      <c r="F6" s="159"/>
      <c r="G6" s="159"/>
      <c r="H6" s="159"/>
    </row>
    <row r="7" spans="1:8" ht="34.15" customHeight="1" x14ac:dyDescent="0.25">
      <c r="A7" s="233"/>
      <c r="B7" s="160" t="s">
        <v>94</v>
      </c>
      <c r="C7" s="136"/>
      <c r="D7" s="136"/>
      <c r="E7" s="136">
        <f t="shared" ref="E7:E52" si="0">F7+G7</f>
        <v>0</v>
      </c>
      <c r="F7" s="136"/>
      <c r="G7" s="136"/>
      <c r="H7" s="136"/>
    </row>
    <row r="8" spans="1:8" ht="34.15" customHeight="1" x14ac:dyDescent="0.25">
      <c r="A8" s="233"/>
      <c r="B8" s="161" t="s">
        <v>95</v>
      </c>
      <c r="C8" s="136"/>
      <c r="D8" s="136"/>
      <c r="E8" s="136">
        <f t="shared" si="0"/>
        <v>0</v>
      </c>
      <c r="F8" s="136"/>
      <c r="G8" s="136"/>
      <c r="H8" s="136"/>
    </row>
    <row r="9" spans="1:8" ht="26.45" customHeight="1" x14ac:dyDescent="0.25">
      <c r="A9" s="234"/>
      <c r="B9" s="160" t="s">
        <v>96</v>
      </c>
      <c r="C9" s="136">
        <v>5406</v>
      </c>
      <c r="D9" s="136"/>
      <c r="E9" s="136">
        <f t="shared" si="0"/>
        <v>0</v>
      </c>
      <c r="F9" s="136"/>
      <c r="G9" s="136"/>
      <c r="H9" s="136"/>
    </row>
    <row r="10" spans="1:8" ht="32.450000000000003" customHeight="1" x14ac:dyDescent="0.25">
      <c r="A10" s="160" t="s">
        <v>98</v>
      </c>
      <c r="B10" s="160" t="s">
        <v>99</v>
      </c>
      <c r="C10" s="136"/>
      <c r="D10" s="136"/>
      <c r="E10" s="136">
        <f t="shared" si="0"/>
        <v>0</v>
      </c>
      <c r="F10" s="136"/>
      <c r="G10" s="136"/>
      <c r="H10" s="136"/>
    </row>
    <row r="11" spans="1:8" x14ac:dyDescent="0.25">
      <c r="A11" s="160" t="s">
        <v>100</v>
      </c>
      <c r="B11" s="160" t="s">
        <v>101</v>
      </c>
      <c r="C11" s="136"/>
      <c r="D11" s="136"/>
      <c r="E11" s="136">
        <f t="shared" si="0"/>
        <v>0</v>
      </c>
      <c r="F11" s="136"/>
      <c r="G11" s="136"/>
      <c r="H11" s="136"/>
    </row>
    <row r="12" spans="1:8" x14ac:dyDescent="0.25">
      <c r="A12" s="160" t="s">
        <v>102</v>
      </c>
      <c r="B12" s="160" t="s">
        <v>103</v>
      </c>
      <c r="C12" s="136"/>
      <c r="D12" s="136"/>
      <c r="E12" s="136">
        <f t="shared" si="0"/>
        <v>0</v>
      </c>
      <c r="F12" s="136"/>
      <c r="G12" s="136"/>
      <c r="H12" s="136"/>
    </row>
    <row r="13" spans="1:8" x14ac:dyDescent="0.25">
      <c r="A13" s="160" t="s">
        <v>104</v>
      </c>
      <c r="B13" s="160" t="s">
        <v>105</v>
      </c>
      <c r="C13" s="136"/>
      <c r="D13" s="136"/>
      <c r="E13" s="136">
        <f t="shared" si="0"/>
        <v>0</v>
      </c>
      <c r="F13" s="136"/>
      <c r="G13" s="136"/>
      <c r="H13" s="136"/>
    </row>
    <row r="14" spans="1:8" x14ac:dyDescent="0.25">
      <c r="A14" s="162" t="s">
        <v>106</v>
      </c>
      <c r="B14" s="162" t="s">
        <v>107</v>
      </c>
      <c r="C14" s="136"/>
      <c r="D14" s="136"/>
      <c r="E14" s="136">
        <f t="shared" si="0"/>
        <v>0</v>
      </c>
      <c r="F14" s="136"/>
      <c r="G14" s="136"/>
      <c r="H14" s="136"/>
    </row>
    <row r="15" spans="1:8" x14ac:dyDescent="0.25">
      <c r="A15" s="160" t="s">
        <v>108</v>
      </c>
      <c r="B15" s="160" t="s">
        <v>109</v>
      </c>
      <c r="C15" s="136"/>
      <c r="D15" s="136"/>
      <c r="E15" s="136">
        <f t="shared" si="0"/>
        <v>0</v>
      </c>
      <c r="F15" s="136"/>
      <c r="G15" s="136"/>
      <c r="H15" s="136"/>
    </row>
    <row r="16" spans="1:8" x14ac:dyDescent="0.25">
      <c r="A16" s="160" t="s">
        <v>110</v>
      </c>
      <c r="B16" s="160" t="s">
        <v>111</v>
      </c>
      <c r="C16" s="136"/>
      <c r="D16" s="136"/>
      <c r="E16" s="136">
        <f t="shared" si="0"/>
        <v>0</v>
      </c>
      <c r="F16" s="136"/>
      <c r="G16" s="136"/>
      <c r="H16" s="136"/>
    </row>
    <row r="17" spans="1:8" ht="24.6" customHeight="1" x14ac:dyDescent="0.25">
      <c r="A17" s="160" t="s">
        <v>112</v>
      </c>
      <c r="B17" s="160" t="s">
        <v>113</v>
      </c>
      <c r="C17" s="136"/>
      <c r="D17" s="136"/>
      <c r="E17" s="136">
        <f t="shared" si="0"/>
        <v>0</v>
      </c>
      <c r="F17" s="136"/>
      <c r="G17" s="136"/>
      <c r="H17" s="136"/>
    </row>
    <row r="18" spans="1:8" x14ac:dyDescent="0.25">
      <c r="A18" s="160" t="s">
        <v>114</v>
      </c>
      <c r="B18" s="160" t="s">
        <v>115</v>
      </c>
      <c r="C18" s="136"/>
      <c r="D18" s="136"/>
      <c r="E18" s="136">
        <f t="shared" si="0"/>
        <v>0</v>
      </c>
      <c r="F18" s="136"/>
      <c r="G18" s="136"/>
      <c r="H18" s="136"/>
    </row>
    <row r="19" spans="1:8" x14ac:dyDescent="0.25">
      <c r="A19" s="160" t="s">
        <v>116</v>
      </c>
      <c r="B19" s="160" t="s">
        <v>117</v>
      </c>
      <c r="C19" s="136"/>
      <c r="D19" s="136"/>
      <c r="E19" s="136">
        <f t="shared" si="0"/>
        <v>0</v>
      </c>
      <c r="F19" s="136"/>
      <c r="G19" s="136"/>
      <c r="H19" s="136"/>
    </row>
    <row r="20" spans="1:8" ht="16.149999999999999" customHeight="1" x14ac:dyDescent="0.25">
      <c r="A20" s="162" t="s">
        <v>118</v>
      </c>
      <c r="B20" s="162" t="s">
        <v>119</v>
      </c>
      <c r="C20" s="136">
        <v>1000</v>
      </c>
      <c r="D20" s="136"/>
      <c r="E20" s="136">
        <f t="shared" si="0"/>
        <v>0</v>
      </c>
      <c r="F20" s="136"/>
      <c r="G20" s="136"/>
      <c r="H20" s="136"/>
    </row>
    <row r="21" spans="1:8" ht="16.149999999999999" customHeight="1" x14ac:dyDescent="0.25">
      <c r="A21" s="235" t="s">
        <v>120</v>
      </c>
      <c r="B21" s="160" t="s">
        <v>121</v>
      </c>
      <c r="C21" s="136"/>
      <c r="D21" s="136"/>
      <c r="E21" s="136">
        <f t="shared" si="0"/>
        <v>0</v>
      </c>
      <c r="F21" s="136"/>
      <c r="G21" s="136"/>
      <c r="H21" s="136"/>
    </row>
    <row r="22" spans="1:8" ht="36" customHeight="1" x14ac:dyDescent="0.25">
      <c r="A22" s="236"/>
      <c r="B22" s="126" t="s">
        <v>122</v>
      </c>
      <c r="C22" s="136"/>
      <c r="D22" s="136"/>
      <c r="E22" s="136">
        <f t="shared" si="0"/>
        <v>0</v>
      </c>
      <c r="F22" s="136"/>
      <c r="G22" s="136"/>
      <c r="H22" s="136"/>
    </row>
    <row r="23" spans="1:8" x14ac:dyDescent="0.25">
      <c r="A23" s="160" t="s">
        <v>123</v>
      </c>
      <c r="B23" s="160" t="s">
        <v>124</v>
      </c>
      <c r="C23" s="136"/>
      <c r="D23" s="136"/>
      <c r="E23" s="136">
        <f t="shared" si="0"/>
        <v>0</v>
      </c>
      <c r="F23" s="136"/>
      <c r="G23" s="136"/>
      <c r="H23" s="136"/>
    </row>
    <row r="24" spans="1:8" x14ac:dyDescent="0.25">
      <c r="A24" s="235" t="s">
        <v>125</v>
      </c>
      <c r="B24" s="160" t="s">
        <v>126</v>
      </c>
      <c r="C24" s="136">
        <f t="shared" ref="C24:D24" si="1">C25+C26+C27</f>
        <v>0</v>
      </c>
      <c r="D24" s="136">
        <f t="shared" si="1"/>
        <v>0</v>
      </c>
      <c r="E24" s="136">
        <f t="shared" si="0"/>
        <v>0</v>
      </c>
      <c r="F24" s="136">
        <f t="shared" ref="F24:H24" si="2">F25+F26+F27</f>
        <v>0</v>
      </c>
      <c r="G24" s="136">
        <f t="shared" si="2"/>
        <v>0</v>
      </c>
      <c r="H24" s="136">
        <f t="shared" si="2"/>
        <v>0</v>
      </c>
    </row>
    <row r="25" spans="1:8" x14ac:dyDescent="0.25">
      <c r="A25" s="237"/>
      <c r="B25" s="161" t="s">
        <v>127</v>
      </c>
      <c r="C25" s="136"/>
      <c r="D25" s="136"/>
      <c r="E25" s="136">
        <f t="shared" si="0"/>
        <v>0</v>
      </c>
      <c r="F25" s="136"/>
      <c r="G25" s="136"/>
      <c r="H25" s="136"/>
    </row>
    <row r="26" spans="1:8" ht="73.5" customHeight="1" x14ac:dyDescent="0.25">
      <c r="A26" s="237"/>
      <c r="B26" s="161" t="s">
        <v>128</v>
      </c>
      <c r="C26" s="136"/>
      <c r="D26" s="136"/>
      <c r="E26" s="136">
        <f t="shared" si="0"/>
        <v>0</v>
      </c>
      <c r="F26" s="136"/>
      <c r="G26" s="136"/>
      <c r="H26" s="136"/>
    </row>
    <row r="27" spans="1:8" ht="78.75" x14ac:dyDescent="0.25">
      <c r="A27" s="236"/>
      <c r="B27" s="161" t="s">
        <v>129</v>
      </c>
      <c r="C27" s="136"/>
      <c r="D27" s="136"/>
      <c r="E27" s="136">
        <f t="shared" si="0"/>
        <v>0</v>
      </c>
      <c r="F27" s="136"/>
      <c r="G27" s="136"/>
      <c r="H27" s="136"/>
    </row>
    <row r="28" spans="1:8" x14ac:dyDescent="0.25">
      <c r="A28" s="238" t="s">
        <v>130</v>
      </c>
      <c r="B28" s="160" t="s">
        <v>131</v>
      </c>
      <c r="C28" s="136"/>
      <c r="D28" s="136"/>
      <c r="E28" s="136">
        <f t="shared" si="0"/>
        <v>0</v>
      </c>
      <c r="F28" s="136"/>
      <c r="G28" s="136"/>
      <c r="H28" s="136"/>
    </row>
    <row r="29" spans="1:8" ht="47.25" x14ac:dyDescent="0.25">
      <c r="A29" s="238"/>
      <c r="B29" s="160" t="s">
        <v>132</v>
      </c>
      <c r="C29" s="136"/>
      <c r="D29" s="136"/>
      <c r="E29" s="136">
        <f t="shared" si="0"/>
        <v>0</v>
      </c>
      <c r="F29" s="136"/>
      <c r="G29" s="136"/>
      <c r="H29" s="136"/>
    </row>
    <row r="30" spans="1:8" x14ac:dyDescent="0.25">
      <c r="A30" s="238"/>
      <c r="B30" s="164" t="s">
        <v>133</v>
      </c>
      <c r="C30" s="136"/>
      <c r="D30" s="136"/>
      <c r="E30" s="136">
        <f t="shared" si="0"/>
        <v>0</v>
      </c>
      <c r="F30" s="136"/>
      <c r="G30" s="136"/>
      <c r="H30" s="136"/>
    </row>
    <row r="31" spans="1:8" x14ac:dyDescent="0.25">
      <c r="A31" s="160" t="s">
        <v>134</v>
      </c>
      <c r="B31" s="160" t="s">
        <v>135</v>
      </c>
      <c r="C31" s="136"/>
      <c r="D31" s="136"/>
      <c r="E31" s="136">
        <f t="shared" si="0"/>
        <v>0</v>
      </c>
      <c r="F31" s="136"/>
      <c r="G31" s="136"/>
      <c r="H31" s="136"/>
    </row>
    <row r="32" spans="1:8" ht="31.5" x14ac:dyDescent="0.25">
      <c r="A32" s="165" t="s">
        <v>136</v>
      </c>
      <c r="B32" s="166" t="s">
        <v>137</v>
      </c>
      <c r="C32" s="136"/>
      <c r="D32" s="136"/>
      <c r="E32" s="136">
        <f t="shared" si="0"/>
        <v>0</v>
      </c>
      <c r="F32" s="136"/>
      <c r="G32" s="136"/>
      <c r="H32" s="136"/>
    </row>
    <row r="33" spans="1:8" ht="16.149999999999999" customHeight="1" x14ac:dyDescent="0.25">
      <c r="A33" s="160" t="s">
        <v>138</v>
      </c>
      <c r="B33" s="160" t="s">
        <v>139</v>
      </c>
      <c r="C33" s="136"/>
      <c r="D33" s="136"/>
      <c r="E33" s="136">
        <f t="shared" si="0"/>
        <v>0</v>
      </c>
      <c r="F33" s="136"/>
      <c r="G33" s="136"/>
      <c r="H33" s="136"/>
    </row>
    <row r="34" spans="1:8" x14ac:dyDescent="0.25">
      <c r="A34" s="162" t="s">
        <v>140</v>
      </c>
      <c r="B34" s="162" t="s">
        <v>141</v>
      </c>
      <c r="C34" s="136"/>
      <c r="D34" s="136"/>
      <c r="E34" s="136">
        <f t="shared" si="0"/>
        <v>0</v>
      </c>
      <c r="F34" s="136"/>
      <c r="G34" s="136"/>
      <c r="H34" s="136"/>
    </row>
    <row r="35" spans="1:8" x14ac:dyDescent="0.25">
      <c r="A35" s="162" t="s">
        <v>142</v>
      </c>
      <c r="B35" s="162" t="s">
        <v>143</v>
      </c>
      <c r="C35" s="136"/>
      <c r="D35" s="136"/>
      <c r="E35" s="136">
        <f t="shared" si="0"/>
        <v>0</v>
      </c>
      <c r="F35" s="136"/>
      <c r="G35" s="136"/>
      <c r="H35" s="136"/>
    </row>
    <row r="36" spans="1:8" x14ac:dyDescent="0.25">
      <c r="A36" s="160" t="s">
        <v>144</v>
      </c>
      <c r="B36" s="160" t="s">
        <v>145</v>
      </c>
      <c r="C36" s="136"/>
      <c r="D36" s="136"/>
      <c r="E36" s="136">
        <f t="shared" si="0"/>
        <v>0</v>
      </c>
      <c r="F36" s="136"/>
      <c r="G36" s="136"/>
      <c r="H36" s="136"/>
    </row>
    <row r="37" spans="1:8" x14ac:dyDescent="0.25">
      <c r="A37" s="160" t="s">
        <v>146</v>
      </c>
      <c r="B37" s="160" t="s">
        <v>147</v>
      </c>
      <c r="C37" s="136"/>
      <c r="D37" s="136"/>
      <c r="E37" s="136">
        <f t="shared" si="0"/>
        <v>0</v>
      </c>
      <c r="F37" s="136"/>
      <c r="G37" s="136"/>
      <c r="H37" s="136"/>
    </row>
    <row r="38" spans="1:8" x14ac:dyDescent="0.25">
      <c r="A38" s="160" t="s">
        <v>148</v>
      </c>
      <c r="B38" s="160" t="s">
        <v>149</v>
      </c>
      <c r="C38" s="136"/>
      <c r="D38" s="136"/>
      <c r="E38" s="136">
        <f t="shared" si="0"/>
        <v>0</v>
      </c>
      <c r="F38" s="136"/>
      <c r="G38" s="136"/>
      <c r="H38" s="136"/>
    </row>
    <row r="39" spans="1:8" x14ac:dyDescent="0.25">
      <c r="A39" s="160" t="s">
        <v>150</v>
      </c>
      <c r="B39" s="160" t="s">
        <v>151</v>
      </c>
      <c r="C39" s="136"/>
      <c r="D39" s="136"/>
      <c r="E39" s="136">
        <f t="shared" si="0"/>
        <v>0</v>
      </c>
      <c r="F39" s="136"/>
      <c r="G39" s="136"/>
      <c r="H39" s="136"/>
    </row>
    <row r="40" spans="1:8" x14ac:dyDescent="0.25">
      <c r="A40" s="160" t="s">
        <v>152</v>
      </c>
      <c r="B40" s="160" t="s">
        <v>153</v>
      </c>
      <c r="C40" s="136"/>
      <c r="D40" s="136"/>
      <c r="E40" s="136">
        <f t="shared" si="0"/>
        <v>0</v>
      </c>
      <c r="F40" s="136"/>
      <c r="G40" s="136"/>
      <c r="H40" s="136"/>
    </row>
    <row r="41" spans="1:8" x14ac:dyDescent="0.25">
      <c r="A41" s="232" t="s">
        <v>154</v>
      </c>
      <c r="B41" s="160" t="s">
        <v>155</v>
      </c>
      <c r="C41" s="136"/>
      <c r="D41" s="136"/>
      <c r="E41" s="136">
        <f t="shared" si="0"/>
        <v>0</v>
      </c>
      <c r="F41" s="136"/>
      <c r="G41" s="136"/>
      <c r="H41" s="136"/>
    </row>
    <row r="42" spans="1:8" x14ac:dyDescent="0.25">
      <c r="A42" s="232"/>
      <c r="B42" s="160" t="s">
        <v>156</v>
      </c>
      <c r="C42" s="136"/>
      <c r="D42" s="136"/>
      <c r="E42" s="136">
        <f t="shared" si="0"/>
        <v>0</v>
      </c>
      <c r="F42" s="136"/>
      <c r="G42" s="136"/>
      <c r="H42" s="136"/>
    </row>
    <row r="43" spans="1:8" x14ac:dyDescent="0.25">
      <c r="A43" s="160" t="s">
        <v>157</v>
      </c>
      <c r="B43" s="160" t="s">
        <v>158</v>
      </c>
      <c r="C43" s="136"/>
      <c r="D43" s="136"/>
      <c r="E43" s="136">
        <f t="shared" si="0"/>
        <v>0</v>
      </c>
      <c r="F43" s="167"/>
      <c r="G43" s="136"/>
      <c r="H43" s="136"/>
    </row>
    <row r="44" spans="1:8" x14ac:dyDescent="0.25">
      <c r="A44" s="160" t="s">
        <v>159</v>
      </c>
      <c r="B44" s="160" t="s">
        <v>160</v>
      </c>
      <c r="C44" s="136"/>
      <c r="D44" s="136"/>
      <c r="E44" s="136">
        <f t="shared" si="0"/>
        <v>0</v>
      </c>
      <c r="F44" s="136"/>
      <c r="G44" s="136"/>
      <c r="H44" s="136"/>
    </row>
    <row r="45" spans="1:8" ht="15" customHeight="1" x14ac:dyDescent="0.25">
      <c r="A45" s="232" t="s">
        <v>161</v>
      </c>
      <c r="B45" s="160" t="s">
        <v>162</v>
      </c>
      <c r="C45" s="136"/>
      <c r="D45" s="136"/>
      <c r="E45" s="136">
        <f t="shared" si="0"/>
        <v>0</v>
      </c>
      <c r="F45" s="136"/>
      <c r="G45" s="136"/>
      <c r="H45" s="136"/>
    </row>
    <row r="46" spans="1:8" ht="18" customHeight="1" x14ac:dyDescent="0.25">
      <c r="A46" s="232"/>
      <c r="B46" s="160" t="s">
        <v>163</v>
      </c>
      <c r="C46" s="136"/>
      <c r="D46" s="136"/>
      <c r="E46" s="136">
        <f t="shared" si="0"/>
        <v>0</v>
      </c>
      <c r="F46" s="136"/>
      <c r="G46" s="136"/>
      <c r="H46" s="136"/>
    </row>
    <row r="47" spans="1:8" x14ac:dyDescent="0.25">
      <c r="A47" s="160" t="s">
        <v>164</v>
      </c>
      <c r="B47" s="160" t="s">
        <v>165</v>
      </c>
      <c r="C47" s="136"/>
      <c r="D47" s="136"/>
      <c r="E47" s="136">
        <f t="shared" si="0"/>
        <v>0</v>
      </c>
      <c r="F47" s="136"/>
      <c r="G47" s="136"/>
      <c r="H47" s="136"/>
    </row>
    <row r="48" spans="1:8" x14ac:dyDescent="0.25">
      <c r="A48" s="168" t="s">
        <v>166</v>
      </c>
      <c r="B48" s="162" t="s">
        <v>167</v>
      </c>
      <c r="C48" s="136"/>
      <c r="D48" s="136"/>
      <c r="E48" s="136">
        <f t="shared" si="0"/>
        <v>0</v>
      </c>
      <c r="F48" s="136"/>
      <c r="G48" s="136"/>
      <c r="H48" s="136"/>
    </row>
    <row r="49" spans="1:8" ht="19.899999999999999" customHeight="1" x14ac:dyDescent="0.25">
      <c r="A49" s="160" t="s">
        <v>168</v>
      </c>
      <c r="B49" s="160" t="s">
        <v>169</v>
      </c>
      <c r="C49" s="136"/>
      <c r="D49" s="136"/>
      <c r="E49" s="136">
        <f t="shared" si="0"/>
        <v>0</v>
      </c>
      <c r="F49" s="136"/>
      <c r="G49" s="136"/>
      <c r="H49" s="136"/>
    </row>
    <row r="50" spans="1:8" ht="19.899999999999999" customHeight="1" x14ac:dyDescent="0.25">
      <c r="A50" s="160" t="s">
        <v>170</v>
      </c>
      <c r="B50" s="160" t="s">
        <v>171</v>
      </c>
      <c r="C50" s="136"/>
      <c r="D50" s="136"/>
      <c r="E50" s="136">
        <f t="shared" si="0"/>
        <v>0</v>
      </c>
      <c r="F50" s="136"/>
      <c r="G50" s="136"/>
      <c r="H50" s="136"/>
    </row>
    <row r="51" spans="1:8" x14ac:dyDescent="0.25">
      <c r="A51" s="160" t="s">
        <v>172</v>
      </c>
      <c r="B51" s="160" t="s">
        <v>173</v>
      </c>
      <c r="C51" s="136"/>
      <c r="D51" s="136"/>
      <c r="E51" s="136">
        <f t="shared" si="0"/>
        <v>0</v>
      </c>
      <c r="F51" s="136"/>
      <c r="G51" s="136"/>
      <c r="H51" s="136"/>
    </row>
    <row r="52" spans="1:8" ht="37.5" customHeight="1" x14ac:dyDescent="0.25">
      <c r="A52" s="169" t="s">
        <v>177</v>
      </c>
      <c r="B52" s="170"/>
      <c r="C52" s="149">
        <f>C6+C7+SUM(C9:C24)+SUM(C28:C51)</f>
        <v>6406</v>
      </c>
      <c r="D52" s="149">
        <f>SUM(D6:D24)+SUM(D28:D51)</f>
        <v>0</v>
      </c>
      <c r="E52" s="148">
        <f t="shared" si="0"/>
        <v>0</v>
      </c>
      <c r="F52" s="149">
        <f>SUM(F6:F24)+SUM(F28:F51)</f>
        <v>0</v>
      </c>
      <c r="G52" s="149">
        <f>SUM(G6:G24)+SUM(G28:G51)</f>
        <v>0</v>
      </c>
      <c r="H52" s="149">
        <f>SUM(H6:H24)+SUM(H28:H51)</f>
        <v>0</v>
      </c>
    </row>
    <row r="53" spans="1:8" x14ac:dyDescent="0.25">
      <c r="B53" s="172"/>
    </row>
    <row r="54" spans="1:8" x14ac:dyDescent="0.25">
      <c r="B54" s="172"/>
    </row>
    <row r="55" spans="1:8" x14ac:dyDescent="0.25">
      <c r="B55" s="172"/>
    </row>
    <row r="56" spans="1:8" x14ac:dyDescent="0.25">
      <c r="A56" s="173"/>
      <c r="B56" s="172"/>
    </row>
    <row r="57" spans="1:8" x14ac:dyDescent="0.25">
      <c r="A57" s="173"/>
      <c r="B57" s="174"/>
    </row>
  </sheetData>
  <mergeCells count="14">
    <mergeCell ref="A41:A42"/>
    <mergeCell ref="A45:A46"/>
    <mergeCell ref="A6:A9"/>
    <mergeCell ref="A21:A22"/>
    <mergeCell ref="A24:A27"/>
    <mergeCell ref="A28:A30"/>
    <mergeCell ref="B1:H1"/>
    <mergeCell ref="A3:A5"/>
    <mergeCell ref="B3:B5"/>
    <mergeCell ref="C3:C5"/>
    <mergeCell ref="D3:H3"/>
    <mergeCell ref="D4:D5"/>
    <mergeCell ref="E4:G4"/>
    <mergeCell ref="H4:H5"/>
  </mergeCells>
  <pageMargins left="0.7" right="0.7" top="0.75" bottom="0.75" header="0.3" footer="0.3"/>
  <pageSetup paperSize="9" scale="5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9"/>
  <sheetViews>
    <sheetView view="pageBreakPreview" zoomScale="60" zoomScaleNormal="60" workbookViewId="0">
      <selection activeCell="C52" sqref="C52"/>
    </sheetView>
  </sheetViews>
  <sheetFormatPr defaultColWidth="9.28515625" defaultRowHeight="15.75" x14ac:dyDescent="0.25"/>
  <cols>
    <col min="1" max="1" width="30.7109375" style="129" customWidth="1"/>
    <col min="2" max="2" width="35.140625" style="129" customWidth="1"/>
    <col min="3" max="3" width="18.5703125" style="89" customWidth="1"/>
    <col min="4" max="4" width="23.28515625" style="89" customWidth="1"/>
    <col min="5" max="5" width="10.5703125" style="89" customWidth="1"/>
    <col min="6" max="6" width="12.28515625" style="89" customWidth="1"/>
    <col min="7" max="7" width="15.28515625" style="89" customWidth="1"/>
    <col min="8" max="8" width="18" style="89" customWidth="1"/>
    <col min="9" max="226" width="9.140625" style="89" customWidth="1"/>
    <col min="227" max="227" width="34" style="89" customWidth="1"/>
    <col min="228" max="228" width="11.28515625" style="89" customWidth="1"/>
    <col min="229" max="229" width="11" style="89" customWidth="1"/>
    <col min="230" max="236" width="9.140625" style="89" customWidth="1"/>
    <col min="237" max="238" width="10.7109375" style="89" customWidth="1"/>
    <col min="239" max="239" width="9.140625" style="89" customWidth="1"/>
    <col min="240" max="240" width="11.5703125" style="89" customWidth="1"/>
    <col min="241" max="241" width="13.7109375" style="89" customWidth="1"/>
    <col min="242" max="16384" width="9.28515625" style="89"/>
  </cols>
  <sheetData>
    <row r="1" spans="1:8" ht="44.45" customHeight="1" x14ac:dyDescent="0.3">
      <c r="B1" s="184" t="s">
        <v>80</v>
      </c>
      <c r="C1" s="184"/>
      <c r="D1" s="184"/>
      <c r="E1" s="184"/>
      <c r="F1" s="184"/>
      <c r="G1" s="184"/>
      <c r="H1" s="184"/>
    </row>
    <row r="2" spans="1:8" ht="26.25" customHeight="1" thickBot="1" x14ac:dyDescent="0.3">
      <c r="A2" s="130" t="s">
        <v>175</v>
      </c>
      <c r="B2" s="129" t="s">
        <v>179</v>
      </c>
    </row>
    <row r="3" spans="1:8" ht="15.6" customHeight="1" x14ac:dyDescent="0.25">
      <c r="A3" s="186" t="s">
        <v>82</v>
      </c>
      <c r="B3" s="189" t="s">
        <v>83</v>
      </c>
      <c r="C3" s="192" t="s">
        <v>84</v>
      </c>
      <c r="D3" s="230" t="s">
        <v>85</v>
      </c>
      <c r="E3" s="230"/>
      <c r="F3" s="230"/>
      <c r="G3" s="230"/>
      <c r="H3" s="231"/>
    </row>
    <row r="4" spans="1:8" ht="52.9" customHeight="1" x14ac:dyDescent="0.25">
      <c r="A4" s="187"/>
      <c r="B4" s="190"/>
      <c r="C4" s="193"/>
      <c r="D4" s="193" t="s">
        <v>86</v>
      </c>
      <c r="E4" s="193" t="s">
        <v>87</v>
      </c>
      <c r="F4" s="193"/>
      <c r="G4" s="193"/>
      <c r="H4" s="197" t="s">
        <v>88</v>
      </c>
    </row>
    <row r="5" spans="1:8" ht="55.9" customHeight="1" thickBot="1" x14ac:dyDescent="0.3">
      <c r="A5" s="188"/>
      <c r="B5" s="191"/>
      <c r="C5" s="194"/>
      <c r="D5" s="194"/>
      <c r="E5" s="131" t="s">
        <v>89</v>
      </c>
      <c r="F5" s="131" t="s">
        <v>90</v>
      </c>
      <c r="G5" s="131" t="s">
        <v>91</v>
      </c>
      <c r="H5" s="198"/>
    </row>
    <row r="6" spans="1:8" ht="31.15" customHeight="1" x14ac:dyDescent="0.25">
      <c r="A6" s="178" t="s">
        <v>92</v>
      </c>
      <c r="B6" s="132" t="s">
        <v>93</v>
      </c>
      <c r="C6" s="133"/>
      <c r="D6" s="133"/>
      <c r="E6" s="133">
        <f>F6+G6</f>
        <v>0</v>
      </c>
      <c r="F6" s="133"/>
      <c r="G6" s="133"/>
      <c r="H6" s="133"/>
    </row>
    <row r="7" spans="1:8" ht="34.15" customHeight="1" x14ac:dyDescent="0.25">
      <c r="A7" s="178"/>
      <c r="B7" s="137" t="s">
        <v>94</v>
      </c>
      <c r="C7" s="135"/>
      <c r="D7" s="135"/>
      <c r="E7" s="135">
        <f t="shared" ref="E7:E52" si="0">F7+G7</f>
        <v>0</v>
      </c>
      <c r="F7" s="135"/>
      <c r="G7" s="135"/>
      <c r="H7" s="135"/>
    </row>
    <row r="8" spans="1:8" ht="34.15" customHeight="1" x14ac:dyDescent="0.25">
      <c r="A8" s="178"/>
      <c r="B8" s="138" t="s">
        <v>95</v>
      </c>
      <c r="C8" s="135"/>
      <c r="D8" s="135"/>
      <c r="E8" s="135">
        <f t="shared" si="0"/>
        <v>0</v>
      </c>
      <c r="F8" s="135"/>
      <c r="G8" s="135"/>
      <c r="H8" s="135"/>
    </row>
    <row r="9" spans="1:8" ht="26.45" customHeight="1" x14ac:dyDescent="0.25">
      <c r="A9" s="179"/>
      <c r="B9" s="137" t="s">
        <v>96</v>
      </c>
      <c r="C9" s="135">
        <v>94</v>
      </c>
      <c r="D9" s="135"/>
      <c r="E9" s="135">
        <f t="shared" si="0"/>
        <v>0</v>
      </c>
      <c r="F9" s="135"/>
      <c r="G9" s="135"/>
      <c r="H9" s="135"/>
    </row>
    <row r="10" spans="1:8" ht="32.450000000000003" customHeight="1" x14ac:dyDescent="0.25">
      <c r="A10" s="137" t="s">
        <v>98</v>
      </c>
      <c r="B10" s="137" t="s">
        <v>99</v>
      </c>
      <c r="C10" s="135"/>
      <c r="D10" s="135"/>
      <c r="E10" s="135">
        <f t="shared" si="0"/>
        <v>0</v>
      </c>
      <c r="F10" s="135"/>
      <c r="G10" s="135"/>
      <c r="H10" s="135"/>
    </row>
    <row r="11" spans="1:8" x14ac:dyDescent="0.25">
      <c r="A11" s="137" t="s">
        <v>100</v>
      </c>
      <c r="B11" s="137" t="s">
        <v>101</v>
      </c>
      <c r="C11" s="135"/>
      <c r="D11" s="135"/>
      <c r="E11" s="135">
        <f t="shared" si="0"/>
        <v>0</v>
      </c>
      <c r="F11" s="135"/>
      <c r="G11" s="135"/>
      <c r="H11" s="135"/>
    </row>
    <row r="12" spans="1:8" x14ac:dyDescent="0.25">
      <c r="A12" s="137" t="s">
        <v>102</v>
      </c>
      <c r="B12" s="137" t="s">
        <v>103</v>
      </c>
      <c r="C12" s="135"/>
      <c r="D12" s="135"/>
      <c r="E12" s="135">
        <f t="shared" si="0"/>
        <v>0</v>
      </c>
      <c r="F12" s="135"/>
      <c r="G12" s="135"/>
      <c r="H12" s="135"/>
    </row>
    <row r="13" spans="1:8" x14ac:dyDescent="0.25">
      <c r="A13" s="137" t="s">
        <v>104</v>
      </c>
      <c r="B13" s="137" t="s">
        <v>105</v>
      </c>
      <c r="C13" s="135"/>
      <c r="D13" s="135"/>
      <c r="E13" s="135">
        <f t="shared" si="0"/>
        <v>0</v>
      </c>
      <c r="F13" s="135"/>
      <c r="G13" s="135"/>
      <c r="H13" s="135"/>
    </row>
    <row r="14" spans="1:8" x14ac:dyDescent="0.25">
      <c r="A14" s="139" t="s">
        <v>106</v>
      </c>
      <c r="B14" s="139" t="s">
        <v>107</v>
      </c>
      <c r="C14" s="135"/>
      <c r="D14" s="135"/>
      <c r="E14" s="135">
        <f t="shared" si="0"/>
        <v>0</v>
      </c>
      <c r="F14" s="135"/>
      <c r="G14" s="135"/>
      <c r="H14" s="135"/>
    </row>
    <row r="15" spans="1:8" x14ac:dyDescent="0.25">
      <c r="A15" s="137" t="s">
        <v>108</v>
      </c>
      <c r="B15" s="137" t="s">
        <v>109</v>
      </c>
      <c r="C15" s="135"/>
      <c r="D15" s="135"/>
      <c r="E15" s="135">
        <f t="shared" si="0"/>
        <v>0</v>
      </c>
      <c r="F15" s="135"/>
      <c r="G15" s="135"/>
      <c r="H15" s="135"/>
    </row>
    <row r="16" spans="1:8" x14ac:dyDescent="0.25">
      <c r="A16" s="137" t="s">
        <v>110</v>
      </c>
      <c r="B16" s="137" t="s">
        <v>111</v>
      </c>
      <c r="C16" s="135"/>
      <c r="D16" s="135"/>
      <c r="E16" s="135">
        <f t="shared" si="0"/>
        <v>0</v>
      </c>
      <c r="F16" s="135"/>
      <c r="G16" s="135"/>
      <c r="H16" s="135"/>
    </row>
    <row r="17" spans="1:8" ht="24.6" customHeight="1" x14ac:dyDescent="0.25">
      <c r="A17" s="137" t="s">
        <v>112</v>
      </c>
      <c r="B17" s="137" t="s">
        <v>113</v>
      </c>
      <c r="C17" s="135"/>
      <c r="D17" s="135"/>
      <c r="E17" s="135">
        <f t="shared" si="0"/>
        <v>0</v>
      </c>
      <c r="F17" s="135"/>
      <c r="G17" s="135"/>
      <c r="H17" s="135"/>
    </row>
    <row r="18" spans="1:8" x14ac:dyDescent="0.25">
      <c r="A18" s="137" t="s">
        <v>114</v>
      </c>
      <c r="B18" s="137" t="s">
        <v>115</v>
      </c>
      <c r="C18" s="135"/>
      <c r="D18" s="135"/>
      <c r="E18" s="135">
        <f t="shared" si="0"/>
        <v>0</v>
      </c>
      <c r="F18" s="135"/>
      <c r="G18" s="135"/>
      <c r="H18" s="135"/>
    </row>
    <row r="19" spans="1:8" x14ac:dyDescent="0.25">
      <c r="A19" s="137" t="s">
        <v>116</v>
      </c>
      <c r="B19" s="137" t="s">
        <v>117</v>
      </c>
      <c r="C19" s="135"/>
      <c r="D19" s="135"/>
      <c r="E19" s="135">
        <f t="shared" si="0"/>
        <v>0</v>
      </c>
      <c r="F19" s="135"/>
      <c r="G19" s="135"/>
      <c r="H19" s="135"/>
    </row>
    <row r="20" spans="1:8" ht="16.149999999999999" customHeight="1" x14ac:dyDescent="0.25">
      <c r="A20" s="139" t="s">
        <v>118</v>
      </c>
      <c r="B20" s="139" t="s">
        <v>119</v>
      </c>
      <c r="C20" s="135"/>
      <c r="D20" s="135"/>
      <c r="E20" s="135">
        <f t="shared" si="0"/>
        <v>0</v>
      </c>
      <c r="F20" s="135"/>
      <c r="G20" s="135"/>
      <c r="H20" s="135"/>
    </row>
    <row r="21" spans="1:8" ht="16.149999999999999" customHeight="1" x14ac:dyDescent="0.25">
      <c r="A21" s="180" t="s">
        <v>120</v>
      </c>
      <c r="B21" s="137" t="s">
        <v>121</v>
      </c>
      <c r="C21" s="135"/>
      <c r="D21" s="135"/>
      <c r="E21" s="135">
        <f t="shared" si="0"/>
        <v>0</v>
      </c>
      <c r="F21" s="135"/>
      <c r="G21" s="135"/>
      <c r="H21" s="135"/>
    </row>
    <row r="22" spans="1:8" ht="36" customHeight="1" x14ac:dyDescent="0.25">
      <c r="A22" s="181"/>
      <c r="B22" s="125" t="s">
        <v>122</v>
      </c>
      <c r="C22" s="135"/>
      <c r="D22" s="135"/>
      <c r="E22" s="135">
        <f t="shared" si="0"/>
        <v>0</v>
      </c>
      <c r="F22" s="135"/>
      <c r="G22" s="135"/>
      <c r="H22" s="135"/>
    </row>
    <row r="23" spans="1:8" x14ac:dyDescent="0.25">
      <c r="A23" s="137" t="s">
        <v>123</v>
      </c>
      <c r="B23" s="137" t="s">
        <v>124</v>
      </c>
      <c r="C23" s="135"/>
      <c r="D23" s="135"/>
      <c r="E23" s="135">
        <f t="shared" si="0"/>
        <v>0</v>
      </c>
      <c r="F23" s="135"/>
      <c r="G23" s="135"/>
      <c r="H23" s="135"/>
    </row>
    <row r="24" spans="1:8" x14ac:dyDescent="0.25">
      <c r="A24" s="180" t="s">
        <v>125</v>
      </c>
      <c r="B24" s="137" t="s">
        <v>126</v>
      </c>
      <c r="C24" s="136">
        <f t="shared" ref="C24:D24" si="1">C25+C26+C27</f>
        <v>0</v>
      </c>
      <c r="D24" s="136">
        <f t="shared" si="1"/>
        <v>0</v>
      </c>
      <c r="E24" s="136">
        <f t="shared" si="0"/>
        <v>0</v>
      </c>
      <c r="F24" s="136">
        <f t="shared" ref="F24:H24" si="2">F25+F26+F27</f>
        <v>0</v>
      </c>
      <c r="G24" s="136">
        <f t="shared" si="2"/>
        <v>0</v>
      </c>
      <c r="H24" s="136">
        <f t="shared" si="2"/>
        <v>0</v>
      </c>
    </row>
    <row r="25" spans="1:8" x14ac:dyDescent="0.25">
      <c r="A25" s="182"/>
      <c r="B25" s="138" t="s">
        <v>127</v>
      </c>
      <c r="C25" s="135"/>
      <c r="D25" s="135"/>
      <c r="E25" s="135">
        <f t="shared" si="0"/>
        <v>0</v>
      </c>
      <c r="F25" s="135"/>
      <c r="G25" s="135"/>
      <c r="H25" s="135"/>
    </row>
    <row r="26" spans="1:8" ht="83.45" customHeight="1" x14ac:dyDescent="0.25">
      <c r="A26" s="182"/>
      <c r="B26" s="138" t="s">
        <v>128</v>
      </c>
      <c r="C26" s="135"/>
      <c r="D26" s="135"/>
      <c r="E26" s="135">
        <f t="shared" si="0"/>
        <v>0</v>
      </c>
      <c r="F26" s="135"/>
      <c r="G26" s="135"/>
      <c r="H26" s="135"/>
    </row>
    <row r="27" spans="1:8" ht="78.75" x14ac:dyDescent="0.25">
      <c r="A27" s="181"/>
      <c r="B27" s="138" t="s">
        <v>129</v>
      </c>
      <c r="C27" s="135"/>
      <c r="D27" s="135"/>
      <c r="E27" s="135">
        <f t="shared" si="0"/>
        <v>0</v>
      </c>
      <c r="F27" s="135"/>
      <c r="G27" s="135"/>
      <c r="H27" s="135"/>
    </row>
    <row r="28" spans="1:8" x14ac:dyDescent="0.25">
      <c r="A28" s="183" t="s">
        <v>130</v>
      </c>
      <c r="B28" s="137" t="s">
        <v>131</v>
      </c>
      <c r="C28" s="135"/>
      <c r="D28" s="135"/>
      <c r="E28" s="135">
        <f t="shared" si="0"/>
        <v>0</v>
      </c>
      <c r="F28" s="135"/>
      <c r="G28" s="135"/>
      <c r="H28" s="135"/>
    </row>
    <row r="29" spans="1:8" ht="47.25" x14ac:dyDescent="0.25">
      <c r="A29" s="183"/>
      <c r="B29" s="137" t="s">
        <v>132</v>
      </c>
      <c r="C29" s="135"/>
      <c r="D29" s="135"/>
      <c r="E29" s="135">
        <f t="shared" si="0"/>
        <v>0</v>
      </c>
      <c r="F29" s="135"/>
      <c r="G29" s="135"/>
      <c r="H29" s="135"/>
    </row>
    <row r="30" spans="1:8" x14ac:dyDescent="0.25">
      <c r="A30" s="183"/>
      <c r="B30" s="141" t="s">
        <v>133</v>
      </c>
      <c r="C30" s="135"/>
      <c r="D30" s="135"/>
      <c r="E30" s="135">
        <f t="shared" si="0"/>
        <v>0</v>
      </c>
      <c r="F30" s="135"/>
      <c r="G30" s="135"/>
      <c r="H30" s="135"/>
    </row>
    <row r="31" spans="1:8" x14ac:dyDescent="0.25">
      <c r="A31" s="137" t="s">
        <v>134</v>
      </c>
      <c r="B31" s="137" t="s">
        <v>135</v>
      </c>
      <c r="C31" s="135"/>
      <c r="D31" s="135"/>
      <c r="E31" s="135">
        <f t="shared" si="0"/>
        <v>0</v>
      </c>
      <c r="F31" s="135"/>
      <c r="G31" s="135"/>
      <c r="H31" s="135"/>
    </row>
    <row r="32" spans="1:8" ht="39" customHeight="1" x14ac:dyDescent="0.25">
      <c r="A32" s="142" t="s">
        <v>136</v>
      </c>
      <c r="B32" s="143" t="s">
        <v>137</v>
      </c>
      <c r="C32" s="135"/>
      <c r="D32" s="135"/>
      <c r="E32" s="135">
        <f t="shared" si="0"/>
        <v>0</v>
      </c>
      <c r="F32" s="135"/>
      <c r="G32" s="135"/>
      <c r="H32" s="135"/>
    </row>
    <row r="33" spans="1:8" ht="16.149999999999999" customHeight="1" x14ac:dyDescent="0.25">
      <c r="A33" s="137" t="s">
        <v>138</v>
      </c>
      <c r="B33" s="137" t="s">
        <v>139</v>
      </c>
      <c r="C33" s="135"/>
      <c r="D33" s="135"/>
      <c r="E33" s="135">
        <f t="shared" si="0"/>
        <v>0</v>
      </c>
      <c r="F33" s="135"/>
      <c r="G33" s="135"/>
      <c r="H33" s="135"/>
    </row>
    <row r="34" spans="1:8" x14ac:dyDescent="0.25">
      <c r="A34" s="139" t="s">
        <v>140</v>
      </c>
      <c r="B34" s="139" t="s">
        <v>141</v>
      </c>
      <c r="C34" s="135">
        <v>1</v>
      </c>
      <c r="D34" s="135">
        <v>1</v>
      </c>
      <c r="E34" s="135">
        <f t="shared" si="0"/>
        <v>0</v>
      </c>
      <c r="F34" s="135"/>
      <c r="G34" s="135"/>
      <c r="H34" s="135">
        <v>1</v>
      </c>
    </row>
    <row r="35" spans="1:8" x14ac:dyDescent="0.25">
      <c r="A35" s="139" t="s">
        <v>142</v>
      </c>
      <c r="B35" s="139" t="s">
        <v>143</v>
      </c>
      <c r="C35" s="135"/>
      <c r="D35" s="135"/>
      <c r="E35" s="135">
        <f t="shared" si="0"/>
        <v>0</v>
      </c>
      <c r="F35" s="135"/>
      <c r="G35" s="135"/>
      <c r="H35" s="135"/>
    </row>
    <row r="36" spans="1:8" x14ac:dyDescent="0.25">
      <c r="A36" s="137" t="s">
        <v>144</v>
      </c>
      <c r="B36" s="137" t="s">
        <v>145</v>
      </c>
      <c r="C36" s="135"/>
      <c r="D36" s="135"/>
      <c r="E36" s="135">
        <f t="shared" si="0"/>
        <v>0</v>
      </c>
      <c r="F36" s="135"/>
      <c r="G36" s="135"/>
      <c r="H36" s="135"/>
    </row>
    <row r="37" spans="1:8" x14ac:dyDescent="0.25">
      <c r="A37" s="137" t="s">
        <v>146</v>
      </c>
      <c r="B37" s="137" t="s">
        <v>147</v>
      </c>
      <c r="C37" s="135"/>
      <c r="D37" s="135"/>
      <c r="E37" s="135">
        <f t="shared" si="0"/>
        <v>0</v>
      </c>
      <c r="F37" s="135"/>
      <c r="G37" s="135"/>
      <c r="H37" s="135"/>
    </row>
    <row r="38" spans="1:8" x14ac:dyDescent="0.25">
      <c r="A38" s="137" t="s">
        <v>148</v>
      </c>
      <c r="B38" s="137" t="s">
        <v>149</v>
      </c>
      <c r="C38" s="135"/>
      <c r="D38" s="135"/>
      <c r="E38" s="135">
        <f t="shared" si="0"/>
        <v>0</v>
      </c>
      <c r="F38" s="135"/>
      <c r="G38" s="135"/>
      <c r="H38" s="135"/>
    </row>
    <row r="39" spans="1:8" x14ac:dyDescent="0.25">
      <c r="A39" s="137" t="s">
        <v>150</v>
      </c>
      <c r="B39" s="137" t="s">
        <v>151</v>
      </c>
      <c r="C39" s="135"/>
      <c r="D39" s="135"/>
      <c r="E39" s="135">
        <f t="shared" si="0"/>
        <v>0</v>
      </c>
      <c r="F39" s="135"/>
      <c r="G39" s="135"/>
      <c r="H39" s="135"/>
    </row>
    <row r="40" spans="1:8" x14ac:dyDescent="0.25">
      <c r="A40" s="137" t="s">
        <v>152</v>
      </c>
      <c r="B40" s="137" t="s">
        <v>153</v>
      </c>
      <c r="C40" s="135"/>
      <c r="D40" s="135"/>
      <c r="E40" s="135">
        <f t="shared" si="0"/>
        <v>0</v>
      </c>
      <c r="F40" s="135"/>
      <c r="G40" s="135"/>
      <c r="H40" s="135"/>
    </row>
    <row r="41" spans="1:8" x14ac:dyDescent="0.25">
      <c r="A41" s="199" t="s">
        <v>154</v>
      </c>
      <c r="B41" s="137" t="s">
        <v>155</v>
      </c>
      <c r="C41" s="135"/>
      <c r="D41" s="135"/>
      <c r="E41" s="135">
        <f t="shared" si="0"/>
        <v>0</v>
      </c>
      <c r="F41" s="135"/>
      <c r="G41" s="135"/>
      <c r="H41" s="135"/>
    </row>
    <row r="42" spans="1:8" x14ac:dyDescent="0.25">
      <c r="A42" s="199"/>
      <c r="B42" s="137" t="s">
        <v>156</v>
      </c>
      <c r="C42" s="135"/>
      <c r="D42" s="135"/>
      <c r="E42" s="135">
        <f t="shared" si="0"/>
        <v>0</v>
      </c>
      <c r="F42" s="135"/>
      <c r="G42" s="135"/>
      <c r="H42" s="135"/>
    </row>
    <row r="43" spans="1:8" x14ac:dyDescent="0.25">
      <c r="A43" s="137" t="s">
        <v>157</v>
      </c>
      <c r="B43" s="137" t="s">
        <v>158</v>
      </c>
      <c r="C43" s="135"/>
      <c r="D43" s="135"/>
      <c r="E43" s="135">
        <f t="shared" si="0"/>
        <v>0</v>
      </c>
      <c r="F43" s="175"/>
      <c r="G43" s="135"/>
      <c r="H43" s="135"/>
    </row>
    <row r="44" spans="1:8" x14ac:dyDescent="0.25">
      <c r="A44" s="137" t="s">
        <v>159</v>
      </c>
      <c r="B44" s="137" t="s">
        <v>160</v>
      </c>
      <c r="C44" s="135"/>
      <c r="D44" s="135"/>
      <c r="E44" s="135">
        <f t="shared" si="0"/>
        <v>0</v>
      </c>
      <c r="F44" s="135"/>
      <c r="G44" s="135"/>
      <c r="H44" s="135"/>
    </row>
    <row r="45" spans="1:8" ht="15" customHeight="1" x14ac:dyDescent="0.25">
      <c r="A45" s="199" t="s">
        <v>161</v>
      </c>
      <c r="B45" s="137" t="s">
        <v>162</v>
      </c>
      <c r="C45" s="135"/>
      <c r="D45" s="135"/>
      <c r="E45" s="135">
        <f t="shared" si="0"/>
        <v>0</v>
      </c>
      <c r="F45" s="135"/>
      <c r="G45" s="135"/>
      <c r="H45" s="135"/>
    </row>
    <row r="46" spans="1:8" ht="18" customHeight="1" x14ac:dyDescent="0.25">
      <c r="A46" s="199"/>
      <c r="B46" s="137" t="s">
        <v>163</v>
      </c>
      <c r="C46" s="135"/>
      <c r="D46" s="135"/>
      <c r="E46" s="135">
        <f t="shared" si="0"/>
        <v>0</v>
      </c>
      <c r="F46" s="135"/>
      <c r="G46" s="135"/>
      <c r="H46" s="135"/>
    </row>
    <row r="47" spans="1:8" x14ac:dyDescent="0.25">
      <c r="A47" s="137" t="s">
        <v>164</v>
      </c>
      <c r="B47" s="137" t="s">
        <v>165</v>
      </c>
      <c r="C47" s="135"/>
      <c r="D47" s="135"/>
      <c r="E47" s="135">
        <f t="shared" si="0"/>
        <v>0</v>
      </c>
      <c r="F47" s="135"/>
      <c r="G47" s="135"/>
      <c r="H47" s="135"/>
    </row>
    <row r="48" spans="1:8" x14ac:dyDescent="0.25">
      <c r="A48" s="144" t="s">
        <v>166</v>
      </c>
      <c r="B48" s="139" t="s">
        <v>167</v>
      </c>
      <c r="C48" s="135"/>
      <c r="D48" s="135"/>
      <c r="E48" s="135">
        <f t="shared" si="0"/>
        <v>0</v>
      </c>
      <c r="F48" s="135"/>
      <c r="G48" s="135"/>
      <c r="H48" s="135"/>
    </row>
    <row r="49" spans="1:8" ht="19.899999999999999" customHeight="1" x14ac:dyDescent="0.25">
      <c r="A49" s="137" t="s">
        <v>168</v>
      </c>
      <c r="B49" s="137" t="s">
        <v>169</v>
      </c>
      <c r="C49" s="135"/>
      <c r="D49" s="135"/>
      <c r="E49" s="135">
        <f t="shared" si="0"/>
        <v>0</v>
      </c>
      <c r="F49" s="135"/>
      <c r="G49" s="135"/>
      <c r="H49" s="135"/>
    </row>
    <row r="50" spans="1:8" ht="19.899999999999999" customHeight="1" x14ac:dyDescent="0.25">
      <c r="A50" s="137" t="s">
        <v>170</v>
      </c>
      <c r="B50" s="137" t="s">
        <v>171</v>
      </c>
      <c r="C50" s="135"/>
      <c r="D50" s="135"/>
      <c r="E50" s="135">
        <f t="shared" si="0"/>
        <v>0</v>
      </c>
      <c r="F50" s="135"/>
      <c r="G50" s="135"/>
      <c r="H50" s="135"/>
    </row>
    <row r="51" spans="1:8" x14ac:dyDescent="0.25">
      <c r="A51" s="137" t="s">
        <v>172</v>
      </c>
      <c r="B51" s="137" t="s">
        <v>173</v>
      </c>
      <c r="C51" s="135"/>
      <c r="D51" s="135"/>
      <c r="E51" s="135">
        <f t="shared" si="0"/>
        <v>0</v>
      </c>
      <c r="F51" s="135"/>
      <c r="G51" s="135"/>
      <c r="H51" s="135"/>
    </row>
    <row r="52" spans="1:8" ht="37.5" customHeight="1" x14ac:dyDescent="0.25">
      <c r="A52" s="169" t="s">
        <v>177</v>
      </c>
      <c r="B52" s="176"/>
      <c r="C52" s="147">
        <f>C6+C7+SUM(C9:C24)+SUM(C28:C51)</f>
        <v>95</v>
      </c>
      <c r="D52" s="147">
        <f>SUM(D6:D24)+SUM(D28:D51)</f>
        <v>1</v>
      </c>
      <c r="E52" s="146">
        <f t="shared" si="0"/>
        <v>0</v>
      </c>
      <c r="F52" s="147">
        <f>SUM(F6:F24)+SUM(F28:F51)</f>
        <v>0</v>
      </c>
      <c r="G52" s="147">
        <f>SUM(G6:G24)+SUM(G28:G51)</f>
        <v>0</v>
      </c>
      <c r="H52" s="147">
        <f>SUM(H6:H24)+SUM(H28:H51)</f>
        <v>1</v>
      </c>
    </row>
    <row r="53" spans="1:8" x14ac:dyDescent="0.25">
      <c r="A53" s="177"/>
      <c r="B53" s="177"/>
      <c r="C53" s="177"/>
      <c r="D53" s="177"/>
      <c r="E53" s="177"/>
      <c r="F53" s="177"/>
      <c r="G53" s="177"/>
      <c r="H53" s="177"/>
    </row>
    <row r="55" spans="1:8" x14ac:dyDescent="0.25">
      <c r="B55" s="153"/>
    </row>
    <row r="56" spans="1:8" x14ac:dyDescent="0.25">
      <c r="B56" s="153"/>
    </row>
    <row r="57" spans="1:8" x14ac:dyDescent="0.25">
      <c r="B57" s="153"/>
    </row>
    <row r="58" spans="1:8" x14ac:dyDescent="0.25">
      <c r="A58" s="154"/>
      <c r="B58" s="153"/>
    </row>
    <row r="59" spans="1:8" x14ac:dyDescent="0.25">
      <c r="A59" s="154"/>
      <c r="B59" s="155"/>
    </row>
  </sheetData>
  <mergeCells count="14">
    <mergeCell ref="A41:A42"/>
    <mergeCell ref="A45:A46"/>
    <mergeCell ref="A6:A9"/>
    <mergeCell ref="A21:A22"/>
    <mergeCell ref="A24:A27"/>
    <mergeCell ref="A28:A30"/>
    <mergeCell ref="B1:H1"/>
    <mergeCell ref="A3:A5"/>
    <mergeCell ref="B3:B5"/>
    <mergeCell ref="C3:C5"/>
    <mergeCell ref="D3:H3"/>
    <mergeCell ref="D4:D5"/>
    <mergeCell ref="E4:G4"/>
    <mergeCell ref="H4:H5"/>
  </mergeCells>
  <pageMargins left="0.7" right="0.7" top="0.75" bottom="0.75" header="0.3" footer="0.3"/>
  <pageSetup paperSize="9" scale="5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J75"/>
  <sheetViews>
    <sheetView topLeftCell="A22" workbookViewId="0">
      <selection activeCell="J81" sqref="J81"/>
    </sheetView>
  </sheetViews>
  <sheetFormatPr defaultColWidth="8.85546875" defaultRowHeight="15" x14ac:dyDescent="0.25"/>
  <cols>
    <col min="1" max="1" width="45.28515625" style="59" customWidth="1"/>
    <col min="2" max="2" width="21.5703125" style="59" customWidth="1"/>
    <col min="3" max="16384" width="8.85546875" style="59"/>
  </cols>
  <sheetData>
    <row r="2" spans="1:10" x14ac:dyDescent="0.25">
      <c r="A2" s="206" t="s">
        <v>59</v>
      </c>
      <c r="B2" s="206"/>
    </row>
    <row r="3" spans="1:10" ht="26.45" customHeight="1" x14ac:dyDescent="0.25">
      <c r="A3" s="206"/>
      <c r="B3" s="206"/>
    </row>
    <row r="4" spans="1:10" ht="42.75" customHeight="1" thickBot="1" x14ac:dyDescent="0.3">
      <c r="A4" s="249" t="s">
        <v>13</v>
      </c>
      <c r="B4" s="249"/>
    </row>
    <row r="5" spans="1:10" ht="21.6" customHeight="1" x14ac:dyDescent="0.25">
      <c r="A5" s="250" t="s">
        <v>0</v>
      </c>
      <c r="B5" s="251" t="s">
        <v>1</v>
      </c>
    </row>
    <row r="6" spans="1:10" ht="37.9" customHeight="1" x14ac:dyDescent="0.25">
      <c r="A6" s="239"/>
      <c r="B6" s="252"/>
    </row>
    <row r="7" spans="1:10" s="62" customFormat="1" ht="16.5" customHeight="1" x14ac:dyDescent="0.25">
      <c r="A7" s="247" t="s">
        <v>2</v>
      </c>
      <c r="B7" s="248"/>
      <c r="C7" s="60"/>
      <c r="D7" s="60"/>
      <c r="E7" s="61"/>
      <c r="F7" s="60"/>
      <c r="G7" s="60"/>
      <c r="H7" s="60"/>
      <c r="I7" s="60"/>
      <c r="J7" s="60"/>
    </row>
    <row r="8" spans="1:10" s="62" customFormat="1" ht="16.5" customHeight="1" x14ac:dyDescent="0.25">
      <c r="A8" s="247" t="s">
        <v>11</v>
      </c>
      <c r="B8" s="248"/>
      <c r="C8" s="60"/>
      <c r="D8" s="60"/>
      <c r="E8" s="61"/>
      <c r="F8" s="60"/>
      <c r="G8" s="60"/>
      <c r="H8" s="60"/>
      <c r="I8" s="60"/>
      <c r="J8" s="60"/>
    </row>
    <row r="9" spans="1:10" s="62" customFormat="1" ht="28.9" customHeight="1" x14ac:dyDescent="0.25">
      <c r="A9" s="239" t="s">
        <v>21</v>
      </c>
      <c r="B9" s="240"/>
      <c r="C9" s="60"/>
      <c r="D9" s="60"/>
      <c r="E9" s="61"/>
      <c r="F9" s="60"/>
      <c r="G9" s="60"/>
      <c r="H9" s="60"/>
      <c r="I9" s="60"/>
      <c r="J9" s="60"/>
    </row>
    <row r="10" spans="1:10" s="62" customFormat="1" ht="16.5" customHeight="1" x14ac:dyDescent="0.25">
      <c r="A10" s="103" t="s">
        <v>22</v>
      </c>
      <c r="B10" s="67">
        <f>B11+B12+B13+B14</f>
        <v>6300</v>
      </c>
      <c r="C10" s="60"/>
      <c r="D10" s="60"/>
      <c r="E10" s="61"/>
      <c r="F10" s="60"/>
      <c r="G10" s="60"/>
      <c r="H10" s="60"/>
      <c r="I10" s="60"/>
      <c r="J10" s="60"/>
    </row>
    <row r="11" spans="1:10" s="62" customFormat="1" ht="19.149999999999999" customHeight="1" x14ac:dyDescent="0.25">
      <c r="A11" s="68" t="s">
        <v>23</v>
      </c>
      <c r="B11" s="65">
        <v>2394</v>
      </c>
      <c r="C11" s="60"/>
      <c r="D11" s="60"/>
      <c r="E11" s="61"/>
      <c r="F11" s="60"/>
      <c r="G11" s="60"/>
      <c r="H11" s="60"/>
      <c r="I11" s="60"/>
      <c r="J11" s="60"/>
    </row>
    <row r="12" spans="1:10" s="62" customFormat="1" ht="15.75" x14ac:dyDescent="0.25">
      <c r="A12" s="68" t="s">
        <v>63</v>
      </c>
      <c r="B12" s="65">
        <v>906</v>
      </c>
      <c r="C12" s="60"/>
      <c r="D12" s="60"/>
      <c r="E12" s="61"/>
      <c r="F12" s="60"/>
      <c r="G12" s="60"/>
      <c r="H12" s="60"/>
      <c r="I12" s="60"/>
      <c r="J12" s="60"/>
    </row>
    <row r="13" spans="1:10" s="92" customFormat="1" ht="15.75" x14ac:dyDescent="0.25">
      <c r="A13" s="94" t="s">
        <v>24</v>
      </c>
      <c r="B13" s="106"/>
      <c r="C13" s="90"/>
      <c r="D13" s="90"/>
      <c r="E13" s="91"/>
      <c r="F13" s="90"/>
      <c r="G13" s="90"/>
      <c r="H13" s="90"/>
      <c r="I13" s="90"/>
      <c r="J13" s="90"/>
    </row>
    <row r="14" spans="1:10" s="92" customFormat="1" ht="17.45" customHeight="1" x14ac:dyDescent="0.25">
      <c r="A14" s="94" t="s">
        <v>56</v>
      </c>
      <c r="B14" s="106">
        <v>3000</v>
      </c>
      <c r="C14" s="90"/>
      <c r="D14" s="90"/>
      <c r="E14" s="91"/>
      <c r="F14" s="90"/>
      <c r="G14" s="90"/>
      <c r="H14" s="90"/>
      <c r="I14" s="90"/>
      <c r="J14" s="90"/>
    </row>
    <row r="15" spans="1:10" s="62" customFormat="1" ht="15.75" x14ac:dyDescent="0.25">
      <c r="A15" s="103" t="s">
        <v>3</v>
      </c>
      <c r="B15" s="67">
        <f>B16+B17+B18</f>
        <v>0</v>
      </c>
      <c r="C15" s="60"/>
      <c r="D15" s="60"/>
      <c r="E15" s="61"/>
      <c r="F15" s="60"/>
      <c r="G15" s="60"/>
      <c r="H15" s="60"/>
      <c r="I15" s="60"/>
      <c r="J15" s="60"/>
    </row>
    <row r="16" spans="1:10" s="62" customFormat="1" ht="15.75" x14ac:dyDescent="0.25">
      <c r="A16" s="68" t="s">
        <v>23</v>
      </c>
      <c r="B16" s="65"/>
      <c r="C16" s="60"/>
      <c r="D16" s="60"/>
      <c r="E16" s="61"/>
      <c r="F16" s="60"/>
      <c r="G16" s="60"/>
      <c r="H16" s="60"/>
      <c r="I16" s="60"/>
      <c r="J16" s="60"/>
    </row>
    <row r="17" spans="1:10" s="62" customFormat="1" ht="15.75" x14ac:dyDescent="0.25">
      <c r="A17" s="68" t="s">
        <v>24</v>
      </c>
      <c r="B17" s="65"/>
      <c r="C17" s="60"/>
      <c r="D17" s="60"/>
      <c r="E17" s="61"/>
      <c r="F17" s="60"/>
      <c r="G17" s="60"/>
      <c r="H17" s="60"/>
      <c r="I17" s="60"/>
      <c r="J17" s="60"/>
    </row>
    <row r="18" spans="1:10" s="62" customFormat="1" ht="15.75" x14ac:dyDescent="0.25">
      <c r="A18" s="68" t="s">
        <v>29</v>
      </c>
      <c r="B18" s="65"/>
      <c r="C18" s="60"/>
      <c r="D18" s="60"/>
      <c r="E18" s="61"/>
      <c r="F18" s="60"/>
      <c r="G18" s="60"/>
      <c r="H18" s="60"/>
      <c r="I18" s="60"/>
      <c r="J18" s="60"/>
    </row>
    <row r="19" spans="1:10" s="62" customFormat="1" ht="31.15" customHeight="1" x14ac:dyDescent="0.25">
      <c r="A19" s="105" t="s">
        <v>25</v>
      </c>
      <c r="B19" s="67">
        <f>B20+B21+B22+B23</f>
        <v>12000</v>
      </c>
      <c r="C19" s="60"/>
      <c r="D19" s="60"/>
      <c r="E19" s="61"/>
      <c r="F19" s="60"/>
      <c r="G19" s="60"/>
      <c r="H19" s="60"/>
      <c r="I19" s="60"/>
      <c r="J19" s="60"/>
    </row>
    <row r="20" spans="1:10" s="62" customFormat="1" ht="15.75" x14ac:dyDescent="0.25">
      <c r="A20" s="68" t="s">
        <v>26</v>
      </c>
      <c r="B20" s="65">
        <v>2640</v>
      </c>
      <c r="C20" s="60"/>
      <c r="D20" s="60"/>
      <c r="E20" s="61"/>
      <c r="F20" s="60"/>
      <c r="G20" s="60"/>
      <c r="H20" s="60"/>
      <c r="I20" s="60"/>
      <c r="J20" s="60"/>
    </row>
    <row r="21" spans="1:10" s="62" customFormat="1" ht="15.75" x14ac:dyDescent="0.25">
      <c r="A21" s="68" t="s">
        <v>27</v>
      </c>
      <c r="B21" s="65"/>
      <c r="C21" s="60"/>
      <c r="D21" s="60"/>
      <c r="E21" s="61"/>
      <c r="F21" s="60"/>
      <c r="G21" s="60"/>
      <c r="H21" s="60"/>
      <c r="I21" s="60"/>
      <c r="J21" s="60"/>
    </row>
    <row r="22" spans="1:10" s="62" customFormat="1" ht="15.75" x14ac:dyDescent="0.25">
      <c r="A22" s="68" t="s">
        <v>28</v>
      </c>
      <c r="B22" s="65">
        <v>9360</v>
      </c>
      <c r="C22" s="60"/>
      <c r="D22" s="60"/>
      <c r="E22" s="61"/>
      <c r="F22" s="60"/>
      <c r="G22" s="60"/>
      <c r="H22" s="60"/>
      <c r="I22" s="60"/>
      <c r="J22" s="60"/>
    </row>
    <row r="23" spans="1:10" s="62" customFormat="1" ht="15.75" x14ac:dyDescent="0.25">
      <c r="A23" s="68" t="s">
        <v>29</v>
      </c>
      <c r="B23" s="65"/>
      <c r="C23" s="60"/>
      <c r="D23" s="60"/>
      <c r="E23" s="61"/>
      <c r="F23" s="60"/>
      <c r="G23" s="60"/>
      <c r="H23" s="60"/>
      <c r="I23" s="60"/>
      <c r="J23" s="60"/>
    </row>
    <row r="24" spans="1:10" s="62" customFormat="1" ht="31.5" x14ac:dyDescent="0.25">
      <c r="A24" s="105" t="s">
        <v>30</v>
      </c>
      <c r="B24" s="67">
        <f>B25+B26+B27+B28+B29+B30+B31+B32</f>
        <v>5500</v>
      </c>
      <c r="C24" s="60"/>
      <c r="D24" s="60"/>
      <c r="E24" s="61"/>
      <c r="F24" s="60"/>
      <c r="G24" s="60"/>
      <c r="H24" s="60"/>
      <c r="I24" s="60"/>
      <c r="J24" s="60"/>
    </row>
    <row r="25" spans="1:10" s="62" customFormat="1" ht="15.75" x14ac:dyDescent="0.25">
      <c r="A25" s="68" t="s">
        <v>31</v>
      </c>
      <c r="B25" s="65">
        <v>50</v>
      </c>
      <c r="C25" s="60"/>
      <c r="D25" s="60"/>
      <c r="E25" s="61"/>
      <c r="F25" s="60"/>
      <c r="G25" s="60"/>
      <c r="H25" s="60"/>
      <c r="I25" s="60"/>
      <c r="J25" s="60"/>
    </row>
    <row r="26" spans="1:10" s="62" customFormat="1" ht="15.75" x14ac:dyDescent="0.25">
      <c r="A26" s="68" t="s">
        <v>32</v>
      </c>
      <c r="B26" s="65">
        <v>2000</v>
      </c>
      <c r="C26" s="60"/>
      <c r="D26" s="60"/>
      <c r="E26" s="61"/>
      <c r="F26" s="60"/>
      <c r="G26" s="60"/>
      <c r="H26" s="60"/>
      <c r="I26" s="60"/>
      <c r="J26" s="60"/>
    </row>
    <row r="27" spans="1:10" s="62" customFormat="1" ht="15.75" x14ac:dyDescent="0.25">
      <c r="A27" s="68" t="s">
        <v>33</v>
      </c>
      <c r="B27" s="65"/>
      <c r="C27" s="60"/>
      <c r="D27" s="60"/>
      <c r="E27" s="61"/>
      <c r="F27" s="60"/>
      <c r="G27" s="60"/>
      <c r="H27" s="60"/>
      <c r="I27" s="60"/>
      <c r="J27" s="60"/>
    </row>
    <row r="28" spans="1:10" s="62" customFormat="1" ht="15.75" x14ac:dyDescent="0.25">
      <c r="A28" s="68" t="s">
        <v>34</v>
      </c>
      <c r="B28" s="65">
        <v>400</v>
      </c>
      <c r="C28" s="60"/>
      <c r="D28" s="60"/>
      <c r="E28" s="61"/>
      <c r="F28" s="60"/>
      <c r="G28" s="60"/>
      <c r="H28" s="60"/>
      <c r="I28" s="60"/>
      <c r="J28" s="60"/>
    </row>
    <row r="29" spans="1:10" s="62" customFormat="1" ht="15.75" x14ac:dyDescent="0.25">
      <c r="A29" s="68" t="s">
        <v>35</v>
      </c>
      <c r="B29" s="65">
        <v>35</v>
      </c>
      <c r="C29" s="60"/>
      <c r="D29" s="60"/>
      <c r="E29" s="61"/>
      <c r="F29" s="60"/>
      <c r="G29" s="60"/>
      <c r="H29" s="60"/>
      <c r="I29" s="60"/>
      <c r="J29" s="60"/>
    </row>
    <row r="30" spans="1:10" s="62" customFormat="1" ht="15.75" x14ac:dyDescent="0.25">
      <c r="A30" s="68" t="s">
        <v>36</v>
      </c>
      <c r="B30" s="65"/>
      <c r="C30" s="60"/>
      <c r="D30" s="60"/>
      <c r="E30" s="61"/>
      <c r="F30" s="60"/>
      <c r="G30" s="60"/>
      <c r="H30" s="60"/>
      <c r="I30" s="60"/>
      <c r="J30" s="60"/>
    </row>
    <row r="31" spans="1:10" s="62" customFormat="1" ht="15.75" x14ac:dyDescent="0.25">
      <c r="A31" s="68" t="s">
        <v>37</v>
      </c>
      <c r="B31" s="65"/>
      <c r="C31" s="60"/>
      <c r="D31" s="60"/>
      <c r="E31" s="61"/>
      <c r="F31" s="60"/>
      <c r="G31" s="60"/>
      <c r="H31" s="60"/>
      <c r="I31" s="60"/>
      <c r="J31" s="60"/>
    </row>
    <row r="32" spans="1:10" s="62" customFormat="1" ht="15.75" x14ac:dyDescent="0.25">
      <c r="A32" s="68" t="s">
        <v>29</v>
      </c>
      <c r="B32" s="65">
        <v>3015</v>
      </c>
      <c r="C32" s="60"/>
      <c r="D32" s="60"/>
      <c r="E32" s="61"/>
      <c r="F32" s="60"/>
      <c r="G32" s="60"/>
      <c r="H32" s="60"/>
      <c r="I32" s="60"/>
      <c r="J32" s="60"/>
    </row>
    <row r="33" spans="1:10" s="62" customFormat="1" ht="80.45" customHeight="1" x14ac:dyDescent="0.25">
      <c r="A33" s="100" t="s">
        <v>61</v>
      </c>
      <c r="B33" s="66">
        <f>B34+B35+B36</f>
        <v>1150</v>
      </c>
      <c r="C33" s="60"/>
      <c r="D33" s="60"/>
      <c r="E33" s="61"/>
      <c r="F33" s="60"/>
      <c r="G33" s="60"/>
      <c r="H33" s="60"/>
      <c r="I33" s="60"/>
      <c r="J33" s="60"/>
    </row>
    <row r="34" spans="1:10" s="62" customFormat="1" ht="46.15" customHeight="1" x14ac:dyDescent="0.25">
      <c r="A34" s="43" t="s">
        <v>54</v>
      </c>
      <c r="B34" s="66">
        <v>1150</v>
      </c>
      <c r="C34" s="60"/>
      <c r="D34" s="60"/>
      <c r="E34" s="61"/>
      <c r="F34" s="60"/>
      <c r="G34" s="60"/>
      <c r="H34" s="60"/>
      <c r="I34" s="60"/>
      <c r="J34" s="60"/>
    </row>
    <row r="35" spans="1:10" s="62" customFormat="1" ht="38.25" customHeight="1" x14ac:dyDescent="0.25">
      <c r="A35" s="43" t="s">
        <v>53</v>
      </c>
      <c r="B35" s="66"/>
      <c r="C35" s="60"/>
      <c r="D35" s="60"/>
      <c r="E35" s="61"/>
      <c r="F35" s="60"/>
      <c r="G35" s="60"/>
      <c r="H35" s="60"/>
      <c r="I35" s="60"/>
      <c r="J35" s="60"/>
    </row>
    <row r="36" spans="1:10" s="62" customFormat="1" ht="36" customHeight="1" x14ac:dyDescent="0.25">
      <c r="A36" s="43" t="s">
        <v>55</v>
      </c>
      <c r="B36" s="66"/>
      <c r="C36" s="60"/>
      <c r="D36" s="60"/>
      <c r="E36" s="61"/>
      <c r="F36" s="60"/>
      <c r="G36" s="60"/>
      <c r="H36" s="60"/>
      <c r="I36" s="60"/>
      <c r="J36" s="60"/>
    </row>
    <row r="37" spans="1:10" s="62" customFormat="1" ht="46.15" customHeight="1" x14ac:dyDescent="0.25">
      <c r="A37" s="101" t="s">
        <v>52</v>
      </c>
      <c r="B37" s="69">
        <f>SUM(B38:B48)</f>
        <v>0</v>
      </c>
      <c r="C37" s="60"/>
      <c r="D37" s="60"/>
      <c r="E37" s="61"/>
      <c r="F37" s="60"/>
      <c r="G37" s="60"/>
      <c r="H37" s="60"/>
      <c r="I37" s="60"/>
      <c r="J37" s="60"/>
    </row>
    <row r="38" spans="1:10" s="62" customFormat="1" ht="31.15" customHeight="1" x14ac:dyDescent="0.25">
      <c r="A38" s="116" t="s">
        <v>69</v>
      </c>
      <c r="B38" s="69"/>
      <c r="C38" s="60"/>
      <c r="D38" s="60"/>
      <c r="E38" s="61"/>
      <c r="F38" s="60"/>
      <c r="G38" s="60"/>
      <c r="H38" s="60"/>
      <c r="I38" s="60"/>
      <c r="J38" s="60"/>
    </row>
    <row r="39" spans="1:10" s="62" customFormat="1" ht="31.9" customHeight="1" x14ac:dyDescent="0.25">
      <c r="A39" s="116" t="s">
        <v>70</v>
      </c>
      <c r="B39" s="69"/>
      <c r="C39" s="60"/>
      <c r="D39" s="60"/>
      <c r="E39" s="61"/>
      <c r="F39" s="60"/>
      <c r="G39" s="60"/>
      <c r="H39" s="60"/>
      <c r="I39" s="60"/>
      <c r="J39" s="60"/>
    </row>
    <row r="40" spans="1:10" s="62" customFormat="1" ht="47.25" x14ac:dyDescent="0.25">
      <c r="A40" s="116" t="s">
        <v>71</v>
      </c>
      <c r="B40" s="69"/>
      <c r="C40" s="60"/>
      <c r="D40" s="60"/>
      <c r="E40" s="61"/>
      <c r="F40" s="60"/>
      <c r="G40" s="60"/>
      <c r="H40" s="60"/>
      <c r="I40" s="60"/>
      <c r="J40" s="60"/>
    </row>
    <row r="41" spans="1:10" s="62" customFormat="1" ht="47.25" x14ac:dyDescent="0.25">
      <c r="A41" s="116" t="s">
        <v>72</v>
      </c>
      <c r="B41" s="69"/>
      <c r="C41" s="60"/>
      <c r="D41" s="60"/>
      <c r="E41" s="61"/>
      <c r="F41" s="60"/>
      <c r="G41" s="60"/>
      <c r="H41" s="60"/>
      <c r="I41" s="60"/>
      <c r="J41" s="60"/>
    </row>
    <row r="42" spans="1:10" s="62" customFormat="1" ht="16.149999999999999" customHeight="1" x14ac:dyDescent="0.25">
      <c r="A42" s="116" t="s">
        <v>73</v>
      </c>
      <c r="B42" s="69"/>
      <c r="C42" s="60"/>
      <c r="D42" s="60"/>
      <c r="E42" s="61"/>
      <c r="F42" s="60"/>
      <c r="G42" s="60"/>
      <c r="H42" s="60"/>
      <c r="I42" s="60"/>
      <c r="J42" s="60"/>
    </row>
    <row r="43" spans="1:10" s="62" customFormat="1" ht="35.450000000000003" customHeight="1" x14ac:dyDescent="0.25">
      <c r="A43" s="116" t="s">
        <v>74</v>
      </c>
      <c r="B43" s="69"/>
      <c r="C43" s="60"/>
      <c r="D43" s="60"/>
      <c r="E43" s="61"/>
      <c r="F43" s="60"/>
      <c r="G43" s="60"/>
      <c r="H43" s="60"/>
      <c r="I43" s="60"/>
      <c r="J43" s="60"/>
    </row>
    <row r="44" spans="1:10" s="92" customFormat="1" ht="54.75" customHeight="1" x14ac:dyDescent="0.25">
      <c r="A44" s="116" t="s">
        <v>75</v>
      </c>
      <c r="B44" s="95"/>
      <c r="C44" s="90"/>
      <c r="D44" s="90"/>
      <c r="E44" s="91"/>
      <c r="F44" s="90"/>
      <c r="G44" s="90"/>
      <c r="H44" s="90"/>
      <c r="I44" s="90"/>
      <c r="J44" s="90"/>
    </row>
    <row r="45" spans="1:10" s="92" customFormat="1" ht="30.6" customHeight="1" x14ac:dyDescent="0.25">
      <c r="A45" s="116" t="s">
        <v>76</v>
      </c>
      <c r="B45" s="95"/>
      <c r="C45" s="90"/>
      <c r="D45" s="90"/>
      <c r="E45" s="91"/>
      <c r="F45" s="90"/>
      <c r="G45" s="90"/>
      <c r="H45" s="90"/>
      <c r="I45" s="90"/>
      <c r="J45" s="90"/>
    </row>
    <row r="46" spans="1:10" s="92" customFormat="1" ht="63" x14ac:dyDescent="0.25">
      <c r="A46" s="116" t="s">
        <v>77</v>
      </c>
      <c r="B46" s="95"/>
      <c r="C46" s="90"/>
      <c r="D46" s="90"/>
      <c r="E46" s="91"/>
      <c r="F46" s="90"/>
      <c r="G46" s="90"/>
      <c r="H46" s="90"/>
      <c r="I46" s="90"/>
      <c r="J46" s="90"/>
    </row>
    <row r="47" spans="1:10" s="92" customFormat="1" ht="48.6" customHeight="1" x14ac:dyDescent="0.25">
      <c r="A47" s="117" t="s">
        <v>78</v>
      </c>
      <c r="B47" s="95"/>
      <c r="C47" s="90"/>
      <c r="D47" s="90"/>
      <c r="E47" s="91"/>
      <c r="F47" s="90"/>
      <c r="G47" s="90"/>
      <c r="H47" s="90"/>
      <c r="I47" s="90"/>
      <c r="J47" s="90"/>
    </row>
    <row r="48" spans="1:10" s="62" customFormat="1" ht="19.899999999999999" customHeight="1" x14ac:dyDescent="0.25">
      <c r="A48" s="117" t="s">
        <v>29</v>
      </c>
      <c r="B48" s="69"/>
      <c r="C48" s="60"/>
      <c r="D48" s="60"/>
      <c r="E48" s="61"/>
      <c r="F48" s="60"/>
      <c r="G48" s="60"/>
      <c r="H48" s="60"/>
      <c r="I48" s="60"/>
      <c r="J48" s="60"/>
    </row>
    <row r="49" spans="1:10" s="92" customFormat="1" ht="30" customHeight="1" x14ac:dyDescent="0.25">
      <c r="A49" s="94" t="s">
        <v>62</v>
      </c>
      <c r="B49" s="106"/>
      <c r="C49" s="93"/>
      <c r="D49" s="93"/>
      <c r="E49" s="91"/>
      <c r="F49" s="90"/>
      <c r="G49" s="90"/>
      <c r="H49" s="90"/>
      <c r="I49" s="90"/>
      <c r="J49" s="90"/>
    </row>
    <row r="50" spans="1:10" s="62" customFormat="1" ht="16.899999999999999" customHeight="1" x14ac:dyDescent="0.25">
      <c r="A50" s="241" t="s">
        <v>38</v>
      </c>
      <c r="B50" s="242"/>
      <c r="C50" s="60"/>
      <c r="D50" s="60"/>
      <c r="E50" s="61"/>
      <c r="F50" s="60"/>
      <c r="G50" s="60"/>
      <c r="H50" s="60"/>
      <c r="I50" s="60"/>
      <c r="J50" s="60"/>
    </row>
    <row r="51" spans="1:10" s="62" customFormat="1" ht="13.9" customHeight="1" x14ac:dyDescent="0.25">
      <c r="A51" s="68" t="s">
        <v>4</v>
      </c>
      <c r="B51" s="65"/>
      <c r="C51" s="63"/>
      <c r="D51" s="63"/>
      <c r="E51" s="61"/>
      <c r="F51" s="60"/>
      <c r="G51" s="60"/>
      <c r="H51" s="60"/>
      <c r="I51" s="60"/>
      <c r="J51" s="60"/>
    </row>
    <row r="52" spans="1:10" s="62" customFormat="1" ht="15.6" customHeight="1" x14ac:dyDescent="0.25">
      <c r="A52" s="68" t="s">
        <v>39</v>
      </c>
      <c r="B52" s="65"/>
      <c r="C52" s="63"/>
      <c r="D52" s="63"/>
      <c r="E52" s="61"/>
      <c r="F52" s="60"/>
      <c r="G52" s="60"/>
      <c r="H52" s="60"/>
      <c r="I52" s="60"/>
      <c r="J52" s="60"/>
    </row>
    <row r="53" spans="1:10" s="62" customFormat="1" ht="15.6" customHeight="1" x14ac:dyDescent="0.25">
      <c r="A53" s="70" t="s">
        <v>5</v>
      </c>
      <c r="B53" s="65"/>
      <c r="C53" s="63"/>
      <c r="D53" s="63"/>
      <c r="E53" s="61"/>
      <c r="F53" s="60"/>
      <c r="G53" s="60"/>
      <c r="H53" s="60"/>
      <c r="I53" s="60"/>
      <c r="J53" s="60"/>
    </row>
    <row r="54" spans="1:10" s="62" customFormat="1" ht="48.75" customHeight="1" x14ac:dyDescent="0.25">
      <c r="A54" s="42" t="s">
        <v>6</v>
      </c>
      <c r="B54" s="65"/>
      <c r="C54" s="63"/>
      <c r="D54" s="63"/>
      <c r="E54" s="61"/>
      <c r="F54" s="60"/>
      <c r="G54" s="60"/>
      <c r="H54" s="60"/>
      <c r="I54" s="60"/>
      <c r="J54" s="60"/>
    </row>
    <row r="55" spans="1:10" s="62" customFormat="1" ht="31.5" x14ac:dyDescent="0.25">
      <c r="A55" s="68" t="s">
        <v>40</v>
      </c>
      <c r="B55" s="65"/>
      <c r="C55" s="63"/>
      <c r="D55" s="63"/>
      <c r="E55" s="61"/>
      <c r="F55" s="60"/>
      <c r="G55" s="60"/>
      <c r="H55" s="60"/>
      <c r="I55" s="60"/>
      <c r="J55" s="60"/>
    </row>
    <row r="56" spans="1:10" s="62" customFormat="1" ht="15" customHeight="1" x14ac:dyDescent="0.25">
      <c r="A56" s="68" t="s">
        <v>58</v>
      </c>
      <c r="B56" s="65"/>
      <c r="C56" s="63"/>
      <c r="D56" s="63"/>
      <c r="E56" s="61"/>
      <c r="F56" s="60"/>
      <c r="G56" s="60"/>
      <c r="H56" s="60"/>
      <c r="I56" s="60"/>
      <c r="J56" s="60"/>
    </row>
    <row r="57" spans="1:10" s="62" customFormat="1" ht="31.5" x14ac:dyDescent="0.25">
      <c r="A57" s="42" t="s">
        <v>7</v>
      </c>
      <c r="B57" s="65">
        <v>1000</v>
      </c>
      <c r="C57" s="63"/>
      <c r="D57" s="63"/>
      <c r="E57" s="61"/>
      <c r="F57" s="60"/>
      <c r="G57" s="60"/>
      <c r="H57" s="60"/>
      <c r="I57" s="60"/>
      <c r="J57" s="60"/>
    </row>
    <row r="58" spans="1:10" s="62" customFormat="1" ht="31.5" x14ac:dyDescent="0.25">
      <c r="A58" s="68" t="s">
        <v>41</v>
      </c>
      <c r="B58" s="65"/>
      <c r="C58" s="63"/>
      <c r="D58" s="63"/>
      <c r="E58" s="61"/>
      <c r="F58" s="60"/>
      <c r="G58" s="60"/>
      <c r="H58" s="60"/>
      <c r="I58" s="60"/>
      <c r="J58" s="60"/>
    </row>
    <row r="59" spans="1:10" s="62" customFormat="1" ht="15" customHeight="1" x14ac:dyDescent="0.25">
      <c r="A59" s="68" t="s">
        <v>42</v>
      </c>
      <c r="B59" s="65"/>
      <c r="C59" s="63"/>
      <c r="D59" s="63"/>
      <c r="E59" s="61"/>
      <c r="F59" s="60"/>
      <c r="G59" s="60"/>
      <c r="H59" s="60"/>
      <c r="I59" s="60"/>
      <c r="J59" s="60"/>
    </row>
    <row r="60" spans="1:10" s="62" customFormat="1" ht="30.6" customHeight="1" x14ac:dyDescent="0.25">
      <c r="A60" s="68" t="s">
        <v>64</v>
      </c>
      <c r="B60" s="65"/>
      <c r="C60" s="63"/>
      <c r="D60" s="63"/>
      <c r="E60" s="61"/>
      <c r="F60" s="60"/>
      <c r="G60" s="60"/>
      <c r="H60" s="60"/>
      <c r="I60" s="60"/>
      <c r="J60" s="60"/>
    </row>
    <row r="61" spans="1:10" s="80" customFormat="1" ht="19.149999999999999" customHeight="1" x14ac:dyDescent="0.25">
      <c r="A61" s="109" t="s">
        <v>60</v>
      </c>
      <c r="B61" s="107">
        <f>B62+B63</f>
        <v>0</v>
      </c>
      <c r="C61" s="81"/>
      <c r="D61" s="81"/>
      <c r="E61" s="79"/>
      <c r="F61" s="78"/>
      <c r="G61" s="78"/>
      <c r="H61" s="78"/>
      <c r="I61" s="78"/>
      <c r="J61" s="78"/>
    </row>
    <row r="62" spans="1:10" s="92" customFormat="1" ht="19.149999999999999" customHeight="1" x14ac:dyDescent="0.25">
      <c r="A62" s="94" t="s">
        <v>65</v>
      </c>
      <c r="B62" s="106"/>
      <c r="C62" s="93"/>
      <c r="D62" s="93"/>
      <c r="E62" s="91"/>
      <c r="F62" s="90"/>
      <c r="G62" s="90"/>
      <c r="H62" s="90"/>
      <c r="I62" s="90"/>
      <c r="J62" s="90"/>
    </row>
    <row r="63" spans="1:10" s="92" customFormat="1" ht="19.149999999999999" customHeight="1" x14ac:dyDescent="0.25">
      <c r="A63" s="94" t="s">
        <v>66</v>
      </c>
      <c r="B63" s="106"/>
      <c r="C63" s="93"/>
      <c r="D63" s="93"/>
      <c r="E63" s="91"/>
      <c r="F63" s="90"/>
      <c r="G63" s="90"/>
      <c r="H63" s="90"/>
      <c r="I63" s="90"/>
      <c r="J63" s="90"/>
    </row>
    <row r="64" spans="1:10" s="62" customFormat="1" ht="30.6" customHeight="1" x14ac:dyDescent="0.25">
      <c r="A64" s="68" t="s">
        <v>43</v>
      </c>
      <c r="B64" s="65"/>
      <c r="C64" s="63"/>
      <c r="D64" s="63"/>
      <c r="E64" s="61"/>
      <c r="F64" s="60"/>
      <c r="G64" s="60"/>
      <c r="H64" s="60"/>
      <c r="I64" s="60"/>
      <c r="J64" s="60"/>
    </row>
    <row r="65" spans="1:10" s="62" customFormat="1" ht="28.9" customHeight="1" x14ac:dyDescent="0.25">
      <c r="A65" s="105" t="s">
        <v>12</v>
      </c>
      <c r="B65" s="64">
        <f>B66+B67</f>
        <v>0</v>
      </c>
      <c r="C65" s="63"/>
      <c r="D65" s="63"/>
      <c r="E65" s="61"/>
      <c r="F65" s="60"/>
      <c r="G65" s="60"/>
      <c r="H65" s="60"/>
      <c r="I65" s="60"/>
      <c r="J65" s="60"/>
    </row>
    <row r="66" spans="1:10" s="62" customFormat="1" ht="16.899999999999999" customHeight="1" x14ac:dyDescent="0.25">
      <c r="A66" s="68" t="s">
        <v>44</v>
      </c>
      <c r="B66" s="65"/>
      <c r="C66" s="63"/>
      <c r="D66" s="63"/>
      <c r="E66" s="61"/>
      <c r="F66" s="60"/>
      <c r="G66" s="60"/>
      <c r="H66" s="60"/>
      <c r="I66" s="60"/>
      <c r="J66" s="60"/>
    </row>
    <row r="67" spans="1:10" s="62" customFormat="1" ht="17.45" customHeight="1" x14ac:dyDescent="0.25">
      <c r="A67" s="71" t="s">
        <v>45</v>
      </c>
      <c r="B67" s="65"/>
      <c r="C67" s="63"/>
      <c r="D67" s="63"/>
      <c r="E67" s="61"/>
      <c r="F67" s="60"/>
      <c r="G67" s="60"/>
      <c r="H67" s="60"/>
      <c r="I67" s="60"/>
      <c r="J67" s="60"/>
    </row>
    <row r="68" spans="1:10" s="62" customFormat="1" ht="46.15" customHeight="1" x14ac:dyDescent="0.25">
      <c r="A68" s="74" t="s">
        <v>57</v>
      </c>
      <c r="B68" s="65"/>
      <c r="C68" s="63"/>
      <c r="D68" s="63"/>
      <c r="E68" s="61"/>
      <c r="F68" s="60"/>
      <c r="G68" s="60"/>
      <c r="H68" s="60"/>
      <c r="I68" s="60"/>
      <c r="J68" s="60"/>
    </row>
    <row r="69" spans="1:10" s="62" customFormat="1" ht="14.45" customHeight="1" x14ac:dyDescent="0.25">
      <c r="A69" s="243" t="s">
        <v>46</v>
      </c>
      <c r="B69" s="244"/>
      <c r="C69" s="63"/>
      <c r="D69" s="63"/>
      <c r="E69" s="61"/>
      <c r="F69" s="60"/>
      <c r="G69" s="60"/>
      <c r="H69" s="60"/>
      <c r="I69" s="60"/>
      <c r="J69" s="60"/>
    </row>
    <row r="70" spans="1:10" s="62" customFormat="1" ht="141.75" x14ac:dyDescent="0.25">
      <c r="A70" s="127" t="s">
        <v>67</v>
      </c>
      <c r="B70" s="65"/>
      <c r="C70" s="60"/>
      <c r="D70" s="60"/>
      <c r="E70" s="61"/>
      <c r="F70" s="60"/>
      <c r="G70" s="60"/>
      <c r="H70" s="60"/>
      <c r="I70" s="60"/>
      <c r="J70" s="60"/>
    </row>
    <row r="71" spans="1:10" s="62" customFormat="1" ht="47.25" x14ac:dyDescent="0.25">
      <c r="A71" s="127" t="s">
        <v>68</v>
      </c>
      <c r="B71" s="65"/>
      <c r="C71" s="60"/>
      <c r="D71" s="60"/>
      <c r="E71" s="61"/>
      <c r="F71" s="60"/>
      <c r="G71" s="60"/>
      <c r="H71" s="60"/>
      <c r="I71" s="60"/>
      <c r="J71" s="60"/>
    </row>
    <row r="72" spans="1:10" s="62" customFormat="1" ht="19.149999999999999" customHeight="1" x14ac:dyDescent="0.25">
      <c r="A72" s="245" t="s">
        <v>8</v>
      </c>
      <c r="B72" s="246"/>
      <c r="C72" s="60"/>
      <c r="D72" s="60"/>
      <c r="E72" s="61"/>
      <c r="F72" s="60"/>
      <c r="G72" s="60"/>
      <c r="H72" s="60"/>
      <c r="I72" s="60"/>
      <c r="J72" s="60"/>
    </row>
    <row r="73" spans="1:10" s="62" customFormat="1" ht="17.649999999999999" customHeight="1" x14ac:dyDescent="0.25">
      <c r="A73" s="247" t="s">
        <v>11</v>
      </c>
      <c r="B73" s="248"/>
      <c r="C73" s="60"/>
      <c r="D73" s="60"/>
      <c r="E73" s="61"/>
      <c r="F73" s="60"/>
      <c r="G73" s="60"/>
      <c r="H73" s="60"/>
      <c r="I73" s="60"/>
      <c r="J73" s="60"/>
    </row>
    <row r="74" spans="1:10" s="62" customFormat="1" ht="12" customHeight="1" x14ac:dyDescent="0.25">
      <c r="A74" s="70" t="s">
        <v>47</v>
      </c>
      <c r="B74" s="65"/>
      <c r="C74" s="60"/>
      <c r="D74" s="60"/>
      <c r="E74" s="61"/>
      <c r="F74" s="60"/>
      <c r="G74" s="60"/>
      <c r="H74" s="60"/>
      <c r="I74" s="60"/>
      <c r="J74" s="60"/>
    </row>
    <row r="75" spans="1:10" s="62" customFormat="1" ht="15.75" thickBot="1" x14ac:dyDescent="0.3">
      <c r="A75" s="72" t="s">
        <v>48</v>
      </c>
      <c r="B75" s="73"/>
      <c r="C75" s="60"/>
      <c r="D75" s="60"/>
      <c r="E75" s="61"/>
      <c r="F75" s="60"/>
      <c r="G75" s="60"/>
      <c r="H75" s="60"/>
      <c r="I75" s="60"/>
      <c r="J75" s="60"/>
    </row>
  </sheetData>
  <mergeCells count="11">
    <mergeCell ref="A8:B8"/>
    <mergeCell ref="A2:B3"/>
    <mergeCell ref="A4:B4"/>
    <mergeCell ref="A5:A6"/>
    <mergeCell ref="B5:B6"/>
    <mergeCell ref="A7:B7"/>
    <mergeCell ref="A9:B9"/>
    <mergeCell ref="A50:B50"/>
    <mergeCell ref="A69:B69"/>
    <mergeCell ref="A72:B72"/>
    <mergeCell ref="A73:B73"/>
  </mergeCells>
  <pageMargins left="0.70866141732283472" right="0.70866141732283472" top="0.74803149606299213" bottom="0.74803149606299213" header="0.31496062992125984" footer="0.31496062992125984"/>
  <pageSetup paperSize="9" fitToHeight="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J75"/>
  <sheetViews>
    <sheetView topLeftCell="A2" workbookViewId="0">
      <selection activeCell="J81" sqref="J81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206" t="s">
        <v>59</v>
      </c>
      <c r="B2" s="206"/>
    </row>
    <row r="3" spans="1:10" ht="26.45" customHeight="1" x14ac:dyDescent="0.25">
      <c r="A3" s="206"/>
      <c r="B3" s="206"/>
    </row>
    <row r="4" spans="1:10" ht="42.75" customHeight="1" thickBot="1" x14ac:dyDescent="0.3">
      <c r="A4" s="249" t="s">
        <v>9</v>
      </c>
      <c r="B4" s="249"/>
    </row>
    <row r="5" spans="1:10" ht="30.6" customHeight="1" x14ac:dyDescent="0.25">
      <c r="A5" s="250" t="s">
        <v>0</v>
      </c>
      <c r="B5" s="251" t="s">
        <v>1</v>
      </c>
    </row>
    <row r="6" spans="1:10" ht="37.9" customHeight="1" x14ac:dyDescent="0.25">
      <c r="A6" s="239"/>
      <c r="B6" s="252"/>
    </row>
    <row r="7" spans="1:10" s="5" customFormat="1" ht="16.5" customHeight="1" x14ac:dyDescent="0.25">
      <c r="A7" s="247" t="s">
        <v>2</v>
      </c>
      <c r="B7" s="248"/>
      <c r="C7" s="3"/>
      <c r="D7" s="3"/>
      <c r="E7" s="4"/>
      <c r="F7" s="3"/>
      <c r="G7" s="3"/>
      <c r="H7" s="3"/>
      <c r="I7" s="3"/>
      <c r="J7" s="3"/>
    </row>
    <row r="8" spans="1:10" s="5" customFormat="1" ht="16.5" customHeight="1" x14ac:dyDescent="0.25">
      <c r="A8" s="247" t="s">
        <v>11</v>
      </c>
      <c r="B8" s="248"/>
      <c r="C8" s="3"/>
      <c r="D8" s="3"/>
      <c r="E8" s="4"/>
      <c r="F8" s="3"/>
      <c r="G8" s="3"/>
      <c r="H8" s="3"/>
      <c r="I8" s="3"/>
      <c r="J8" s="3"/>
    </row>
    <row r="9" spans="1:10" s="5" customFormat="1" ht="28.9" customHeight="1" x14ac:dyDescent="0.25">
      <c r="A9" s="239" t="s">
        <v>21</v>
      </c>
      <c r="B9" s="240"/>
      <c r="C9" s="3"/>
      <c r="D9" s="3"/>
      <c r="E9" s="4"/>
      <c r="F9" s="3"/>
      <c r="G9" s="3"/>
      <c r="H9" s="3"/>
      <c r="I9" s="3"/>
      <c r="J9" s="3"/>
    </row>
    <row r="10" spans="1:10" s="5" customFormat="1" ht="16.5" customHeight="1" x14ac:dyDescent="0.25">
      <c r="A10" s="103" t="s">
        <v>22</v>
      </c>
      <c r="B10" s="20">
        <f>B11+B12+B13+B14</f>
        <v>1860</v>
      </c>
      <c r="C10" s="3"/>
      <c r="D10" s="3"/>
      <c r="E10" s="4"/>
      <c r="F10" s="3"/>
      <c r="G10" s="3"/>
      <c r="H10" s="3"/>
      <c r="I10" s="3"/>
      <c r="J10" s="3"/>
    </row>
    <row r="11" spans="1:10" s="5" customFormat="1" ht="19.149999999999999" customHeight="1" x14ac:dyDescent="0.25">
      <c r="A11" s="21" t="s">
        <v>23</v>
      </c>
      <c r="B11" s="19">
        <v>1000</v>
      </c>
      <c r="C11" s="3"/>
      <c r="D11" s="3"/>
      <c r="E11" s="4"/>
      <c r="F11" s="3"/>
      <c r="G11" s="3"/>
      <c r="H11" s="3"/>
      <c r="I11" s="3"/>
      <c r="J11" s="3"/>
    </row>
    <row r="12" spans="1:10" s="5" customFormat="1" ht="15.75" x14ac:dyDescent="0.25">
      <c r="A12" s="21" t="s">
        <v>63</v>
      </c>
      <c r="B12" s="19">
        <v>360</v>
      </c>
      <c r="C12" s="3"/>
      <c r="D12" s="3"/>
      <c r="E12" s="4"/>
      <c r="F12" s="3"/>
      <c r="G12" s="3"/>
      <c r="H12" s="3"/>
      <c r="I12" s="3"/>
      <c r="J12" s="3"/>
    </row>
    <row r="13" spans="1:10" s="92" customFormat="1" ht="15.75" x14ac:dyDescent="0.25">
      <c r="A13" s="94" t="s">
        <v>24</v>
      </c>
      <c r="B13" s="106"/>
      <c r="C13" s="90"/>
      <c r="D13" s="90"/>
      <c r="E13" s="91"/>
      <c r="F13" s="90"/>
      <c r="G13" s="90"/>
      <c r="H13" s="90"/>
      <c r="I13" s="90"/>
      <c r="J13" s="90"/>
    </row>
    <row r="14" spans="1:10" s="92" customFormat="1" ht="17.45" customHeight="1" x14ac:dyDescent="0.25">
      <c r="A14" s="94" t="s">
        <v>56</v>
      </c>
      <c r="B14" s="106">
        <v>500</v>
      </c>
      <c r="C14" s="90"/>
      <c r="D14" s="90"/>
      <c r="E14" s="91"/>
      <c r="F14" s="90"/>
      <c r="G14" s="90"/>
      <c r="H14" s="90"/>
      <c r="I14" s="90"/>
      <c r="J14" s="90"/>
    </row>
    <row r="15" spans="1:10" s="5" customFormat="1" ht="15.75" x14ac:dyDescent="0.25">
      <c r="A15" s="103" t="s">
        <v>3</v>
      </c>
      <c r="B15" s="20">
        <f>B16+B17+B18</f>
        <v>0</v>
      </c>
      <c r="C15" s="3"/>
      <c r="D15" s="3"/>
      <c r="E15" s="4"/>
      <c r="F15" s="3"/>
      <c r="G15" s="3"/>
      <c r="H15" s="3"/>
      <c r="I15" s="3"/>
      <c r="J15" s="3"/>
    </row>
    <row r="16" spans="1:10" s="5" customFormat="1" ht="15.75" x14ac:dyDescent="0.25">
      <c r="A16" s="21" t="s">
        <v>23</v>
      </c>
      <c r="B16" s="19"/>
      <c r="C16" s="3"/>
      <c r="D16" s="3"/>
      <c r="E16" s="4"/>
      <c r="F16" s="3"/>
      <c r="G16" s="3"/>
      <c r="H16" s="3"/>
      <c r="I16" s="3"/>
      <c r="J16" s="3"/>
    </row>
    <row r="17" spans="1:10" s="5" customFormat="1" ht="15.75" x14ac:dyDescent="0.25">
      <c r="A17" s="21" t="s">
        <v>24</v>
      </c>
      <c r="B17" s="19"/>
      <c r="C17" s="3"/>
      <c r="D17" s="3"/>
      <c r="E17" s="4"/>
      <c r="F17" s="3"/>
      <c r="G17" s="3"/>
      <c r="H17" s="3"/>
      <c r="I17" s="3"/>
      <c r="J17" s="3"/>
    </row>
    <row r="18" spans="1:10" s="5" customFormat="1" ht="15.75" x14ac:dyDescent="0.25">
      <c r="A18" s="21" t="s">
        <v>29</v>
      </c>
      <c r="B18" s="19"/>
      <c r="C18" s="3"/>
      <c r="D18" s="3"/>
      <c r="E18" s="4"/>
      <c r="F18" s="3"/>
      <c r="G18" s="3"/>
      <c r="H18" s="3"/>
      <c r="I18" s="3"/>
      <c r="J18" s="3"/>
    </row>
    <row r="19" spans="1:10" s="5" customFormat="1" ht="13.9" customHeight="1" x14ac:dyDescent="0.25">
      <c r="A19" s="105" t="s">
        <v>25</v>
      </c>
      <c r="B19" s="18">
        <f>B20+B21+B22+B23</f>
        <v>3557</v>
      </c>
      <c r="C19" s="3"/>
      <c r="D19" s="3"/>
      <c r="E19" s="4"/>
      <c r="F19" s="3"/>
      <c r="G19" s="3"/>
      <c r="H19" s="3"/>
      <c r="I19" s="3"/>
      <c r="J19" s="3"/>
    </row>
    <row r="20" spans="1:10" s="5" customFormat="1" ht="15.75" x14ac:dyDescent="0.25">
      <c r="A20" s="21" t="s">
        <v>26</v>
      </c>
      <c r="B20" s="86">
        <v>1510</v>
      </c>
      <c r="C20" s="3"/>
      <c r="D20" s="3"/>
      <c r="E20" s="4"/>
      <c r="F20" s="3"/>
      <c r="G20" s="3"/>
      <c r="H20" s="3"/>
      <c r="I20" s="3"/>
      <c r="J20" s="3"/>
    </row>
    <row r="21" spans="1:10" s="5" customFormat="1" ht="15.75" x14ac:dyDescent="0.25">
      <c r="A21" s="21" t="s">
        <v>27</v>
      </c>
      <c r="B21" s="87">
        <v>1650</v>
      </c>
      <c r="C21" s="3"/>
      <c r="D21" s="3"/>
      <c r="E21" s="4"/>
      <c r="F21" s="3"/>
      <c r="G21" s="3"/>
      <c r="H21" s="3"/>
      <c r="I21" s="3"/>
      <c r="J21" s="3"/>
    </row>
    <row r="22" spans="1:10" s="5" customFormat="1" ht="15.75" x14ac:dyDescent="0.25">
      <c r="A22" s="21" t="s">
        <v>28</v>
      </c>
      <c r="B22" s="86">
        <v>397</v>
      </c>
      <c r="C22" s="3"/>
      <c r="D22" s="3"/>
      <c r="E22" s="4"/>
      <c r="F22" s="3"/>
      <c r="G22" s="3"/>
      <c r="H22" s="3"/>
      <c r="I22" s="3"/>
      <c r="J22" s="3"/>
    </row>
    <row r="23" spans="1:10" s="5" customFormat="1" ht="15.75" x14ac:dyDescent="0.25">
      <c r="A23" s="21" t="s">
        <v>29</v>
      </c>
      <c r="B23" s="86"/>
      <c r="C23" s="3"/>
      <c r="D23" s="3"/>
      <c r="E23" s="4"/>
      <c r="F23" s="3"/>
      <c r="G23" s="3"/>
      <c r="H23" s="3"/>
      <c r="I23" s="3"/>
      <c r="J23" s="3"/>
    </row>
    <row r="24" spans="1:10" s="5" customFormat="1" ht="31.5" x14ac:dyDescent="0.25">
      <c r="A24" s="105" t="s">
        <v>30</v>
      </c>
      <c r="B24" s="85">
        <f>B25+B26+B27+B28+B29+B30+B31+B32</f>
        <v>1236</v>
      </c>
      <c r="C24" s="3"/>
      <c r="D24" s="3"/>
      <c r="E24" s="4"/>
      <c r="F24" s="3"/>
      <c r="G24" s="3"/>
      <c r="H24" s="3"/>
      <c r="I24" s="3"/>
      <c r="J24" s="3"/>
    </row>
    <row r="25" spans="1:10" s="5" customFormat="1" ht="15.75" x14ac:dyDescent="0.25">
      <c r="A25" s="21" t="s">
        <v>31</v>
      </c>
      <c r="B25" s="87"/>
      <c r="C25" s="3"/>
      <c r="D25" s="3"/>
      <c r="E25" s="4"/>
      <c r="F25" s="3"/>
      <c r="G25" s="3"/>
      <c r="H25" s="3"/>
      <c r="I25" s="3"/>
      <c r="J25" s="3"/>
    </row>
    <row r="26" spans="1:10" s="5" customFormat="1" ht="15.75" x14ac:dyDescent="0.25">
      <c r="A26" s="21" t="s">
        <v>32</v>
      </c>
      <c r="B26" s="87">
        <v>1110</v>
      </c>
      <c r="C26" s="3"/>
      <c r="D26" s="3"/>
      <c r="E26" s="4"/>
      <c r="F26" s="3"/>
      <c r="G26" s="3"/>
      <c r="H26" s="3"/>
      <c r="I26" s="3"/>
      <c r="J26" s="3"/>
    </row>
    <row r="27" spans="1:10" s="5" customFormat="1" ht="15.75" x14ac:dyDescent="0.25">
      <c r="A27" s="21" t="s">
        <v>33</v>
      </c>
      <c r="B27" s="87"/>
      <c r="C27" s="3"/>
      <c r="D27" s="3"/>
      <c r="E27" s="4"/>
      <c r="F27" s="3"/>
      <c r="G27" s="3"/>
      <c r="H27" s="3"/>
      <c r="I27" s="3"/>
      <c r="J27" s="3"/>
    </row>
    <row r="28" spans="1:10" s="5" customFormat="1" ht="15.75" x14ac:dyDescent="0.25">
      <c r="A28" s="21" t="s">
        <v>34</v>
      </c>
      <c r="B28" s="87">
        <v>126</v>
      </c>
      <c r="C28" s="3"/>
      <c r="D28" s="3"/>
      <c r="E28" s="4"/>
      <c r="F28" s="3"/>
      <c r="G28" s="3"/>
      <c r="H28" s="3"/>
      <c r="I28" s="3"/>
      <c r="J28" s="3"/>
    </row>
    <row r="29" spans="1:10" s="5" customFormat="1" ht="15.75" x14ac:dyDescent="0.25">
      <c r="A29" s="21" t="s">
        <v>35</v>
      </c>
      <c r="B29" s="29"/>
      <c r="C29" s="3"/>
      <c r="D29" s="3"/>
      <c r="E29" s="4"/>
      <c r="F29" s="3"/>
      <c r="G29" s="3"/>
      <c r="H29" s="3"/>
      <c r="I29" s="3"/>
      <c r="J29" s="3"/>
    </row>
    <row r="30" spans="1:10" s="5" customFormat="1" ht="15.75" x14ac:dyDescent="0.25">
      <c r="A30" s="21" t="s">
        <v>36</v>
      </c>
      <c r="B30" s="19"/>
      <c r="C30" s="3"/>
      <c r="D30" s="3"/>
      <c r="E30" s="4"/>
      <c r="F30" s="3"/>
      <c r="G30" s="3"/>
      <c r="H30" s="3"/>
      <c r="I30" s="3"/>
      <c r="J30" s="3"/>
    </row>
    <row r="31" spans="1:10" s="5" customFormat="1" ht="15.75" x14ac:dyDescent="0.25">
      <c r="A31" s="21" t="s">
        <v>37</v>
      </c>
      <c r="B31" s="19"/>
      <c r="C31" s="3"/>
      <c r="D31" s="3"/>
      <c r="E31" s="4"/>
      <c r="F31" s="3"/>
      <c r="G31" s="3"/>
      <c r="H31" s="3"/>
      <c r="I31" s="3"/>
      <c r="J31" s="3"/>
    </row>
    <row r="32" spans="1:10" s="5" customFormat="1" ht="15.75" x14ac:dyDescent="0.25">
      <c r="A32" s="21" t="s">
        <v>29</v>
      </c>
      <c r="B32" s="19"/>
      <c r="C32" s="3"/>
      <c r="D32" s="3"/>
      <c r="E32" s="4"/>
      <c r="F32" s="3"/>
      <c r="G32" s="3"/>
      <c r="H32" s="3"/>
      <c r="I32" s="3"/>
      <c r="J32" s="3"/>
    </row>
    <row r="33" spans="1:10" s="5" customFormat="1" ht="80.45" customHeight="1" x14ac:dyDescent="0.25">
      <c r="A33" s="100" t="s">
        <v>61</v>
      </c>
      <c r="B33" s="19">
        <f>B34+B35+B36</f>
        <v>400</v>
      </c>
      <c r="C33" s="3"/>
      <c r="D33" s="3"/>
      <c r="E33" s="4"/>
      <c r="F33" s="3"/>
      <c r="G33" s="3"/>
      <c r="H33" s="3"/>
      <c r="I33" s="3"/>
      <c r="J33" s="3"/>
    </row>
    <row r="34" spans="1:10" s="5" customFormat="1" ht="46.15" customHeight="1" x14ac:dyDescent="0.25">
      <c r="A34" s="36" t="s">
        <v>54</v>
      </c>
      <c r="B34" s="86">
        <v>320</v>
      </c>
      <c r="C34" s="3"/>
      <c r="D34" s="3"/>
      <c r="E34" s="4"/>
      <c r="F34" s="3"/>
      <c r="G34" s="3"/>
      <c r="H34" s="3"/>
      <c r="I34" s="3"/>
      <c r="J34" s="3"/>
    </row>
    <row r="35" spans="1:10" s="5" customFormat="1" ht="38.25" customHeight="1" x14ac:dyDescent="0.25">
      <c r="A35" s="43" t="s">
        <v>53</v>
      </c>
      <c r="B35" s="86">
        <v>80</v>
      </c>
      <c r="C35" s="3"/>
      <c r="D35" s="3"/>
      <c r="E35" s="4"/>
      <c r="F35" s="3"/>
      <c r="G35" s="3"/>
      <c r="H35" s="3"/>
      <c r="I35" s="3"/>
      <c r="J35" s="3"/>
    </row>
    <row r="36" spans="1:10" s="5" customFormat="1" ht="36" customHeight="1" x14ac:dyDescent="0.25">
      <c r="A36" s="43" t="s">
        <v>55</v>
      </c>
      <c r="B36" s="19"/>
      <c r="C36" s="3"/>
      <c r="D36" s="3"/>
      <c r="E36" s="4"/>
      <c r="F36" s="3"/>
      <c r="G36" s="3"/>
      <c r="H36" s="3"/>
      <c r="I36" s="3"/>
      <c r="J36" s="3"/>
    </row>
    <row r="37" spans="1:10" s="5" customFormat="1" ht="46.15" customHeight="1" x14ac:dyDescent="0.25">
      <c r="A37" s="101" t="s">
        <v>52</v>
      </c>
      <c r="B37" s="22">
        <f>SUM(B38:B48)</f>
        <v>0</v>
      </c>
      <c r="C37" s="3"/>
      <c r="D37" s="3"/>
      <c r="E37" s="4"/>
      <c r="F37" s="3"/>
      <c r="G37" s="3"/>
      <c r="H37" s="3"/>
      <c r="I37" s="3"/>
      <c r="J37" s="3"/>
    </row>
    <row r="38" spans="1:10" s="5" customFormat="1" ht="31.15" customHeight="1" x14ac:dyDescent="0.25">
      <c r="A38" s="116" t="s">
        <v>69</v>
      </c>
      <c r="B38" s="22"/>
      <c r="C38" s="3"/>
      <c r="D38" s="3"/>
      <c r="E38" s="4"/>
      <c r="F38" s="3"/>
      <c r="G38" s="3"/>
      <c r="H38" s="3"/>
      <c r="I38" s="3"/>
      <c r="J38" s="3"/>
    </row>
    <row r="39" spans="1:10" s="5" customFormat="1" ht="31.9" customHeight="1" x14ac:dyDescent="0.25">
      <c r="A39" s="116" t="s">
        <v>70</v>
      </c>
      <c r="B39" s="22"/>
      <c r="C39" s="3"/>
      <c r="D39" s="3"/>
      <c r="E39" s="4"/>
      <c r="F39" s="3"/>
      <c r="G39" s="3"/>
      <c r="H39" s="3"/>
      <c r="I39" s="3"/>
      <c r="J39" s="3"/>
    </row>
    <row r="40" spans="1:10" s="5" customFormat="1" ht="47.25" x14ac:dyDescent="0.25">
      <c r="A40" s="116" t="s">
        <v>71</v>
      </c>
      <c r="B40" s="22"/>
      <c r="C40" s="3"/>
      <c r="D40" s="3"/>
      <c r="E40" s="4"/>
      <c r="F40" s="3"/>
      <c r="G40" s="3"/>
      <c r="H40" s="3"/>
      <c r="I40" s="3"/>
      <c r="J40" s="3"/>
    </row>
    <row r="41" spans="1:10" s="5" customFormat="1" ht="47.25" x14ac:dyDescent="0.25">
      <c r="A41" s="116" t="s">
        <v>72</v>
      </c>
      <c r="B41" s="22"/>
      <c r="C41" s="3"/>
      <c r="D41" s="3"/>
      <c r="E41" s="4"/>
      <c r="F41" s="3"/>
      <c r="G41" s="3"/>
      <c r="H41" s="3"/>
      <c r="I41" s="3"/>
      <c r="J41" s="3"/>
    </row>
    <row r="42" spans="1:10" s="5" customFormat="1" ht="16.149999999999999" customHeight="1" x14ac:dyDescent="0.25">
      <c r="A42" s="116" t="s">
        <v>73</v>
      </c>
      <c r="B42" s="22"/>
      <c r="C42" s="3"/>
      <c r="D42" s="3"/>
      <c r="E42" s="4"/>
      <c r="F42" s="3"/>
      <c r="G42" s="3"/>
      <c r="H42" s="3"/>
      <c r="I42" s="3"/>
      <c r="J42" s="3"/>
    </row>
    <row r="43" spans="1:10" s="5" customFormat="1" ht="35.450000000000003" customHeight="1" x14ac:dyDescent="0.25">
      <c r="A43" s="116" t="s">
        <v>74</v>
      </c>
      <c r="B43" s="22"/>
      <c r="C43" s="3"/>
      <c r="D43" s="3"/>
      <c r="E43" s="4"/>
      <c r="F43" s="3"/>
      <c r="G43" s="3"/>
      <c r="H43" s="3"/>
      <c r="I43" s="3"/>
      <c r="J43" s="3"/>
    </row>
    <row r="44" spans="1:10" s="92" customFormat="1" ht="54.75" customHeight="1" x14ac:dyDescent="0.25">
      <c r="A44" s="116" t="s">
        <v>75</v>
      </c>
      <c r="B44" s="95"/>
      <c r="C44" s="90"/>
      <c r="D44" s="90"/>
      <c r="E44" s="91"/>
      <c r="F44" s="90"/>
      <c r="G44" s="90"/>
      <c r="H44" s="90"/>
      <c r="I44" s="90"/>
      <c r="J44" s="90"/>
    </row>
    <row r="45" spans="1:10" s="92" customFormat="1" ht="30.6" customHeight="1" x14ac:dyDescent="0.25">
      <c r="A45" s="116" t="s">
        <v>76</v>
      </c>
      <c r="B45" s="95"/>
      <c r="C45" s="90"/>
      <c r="D45" s="90"/>
      <c r="E45" s="91"/>
      <c r="F45" s="90"/>
      <c r="G45" s="90"/>
      <c r="H45" s="90"/>
      <c r="I45" s="90"/>
      <c r="J45" s="90"/>
    </row>
    <row r="46" spans="1:10" s="92" customFormat="1" ht="63" x14ac:dyDescent="0.25">
      <c r="A46" s="116" t="s">
        <v>77</v>
      </c>
      <c r="B46" s="95"/>
      <c r="C46" s="90"/>
      <c r="D46" s="90"/>
      <c r="E46" s="91"/>
      <c r="F46" s="90"/>
      <c r="G46" s="90"/>
      <c r="H46" s="90"/>
      <c r="I46" s="90"/>
      <c r="J46" s="90"/>
    </row>
    <row r="47" spans="1:10" s="92" customFormat="1" ht="48.6" customHeight="1" x14ac:dyDescent="0.25">
      <c r="A47" s="117" t="s">
        <v>78</v>
      </c>
      <c r="B47" s="95"/>
      <c r="C47" s="90"/>
      <c r="D47" s="90"/>
      <c r="E47" s="91"/>
      <c r="F47" s="90"/>
      <c r="G47" s="90"/>
      <c r="H47" s="90"/>
      <c r="I47" s="90"/>
      <c r="J47" s="90"/>
    </row>
    <row r="48" spans="1:10" s="5" customFormat="1" ht="19.899999999999999" customHeight="1" x14ac:dyDescent="0.25">
      <c r="A48" s="117" t="s">
        <v>29</v>
      </c>
      <c r="B48" s="22"/>
      <c r="C48" s="3"/>
      <c r="D48" s="3"/>
      <c r="E48" s="4"/>
      <c r="F48" s="3"/>
      <c r="G48" s="3"/>
      <c r="H48" s="3"/>
      <c r="I48" s="3"/>
      <c r="J48" s="3"/>
    </row>
    <row r="49" spans="1:10" s="92" customFormat="1" ht="30" customHeight="1" x14ac:dyDescent="0.25">
      <c r="A49" s="94" t="s">
        <v>62</v>
      </c>
      <c r="B49" s="106"/>
      <c r="C49" s="93"/>
      <c r="D49" s="93"/>
      <c r="E49" s="91"/>
      <c r="F49" s="90"/>
      <c r="G49" s="90"/>
      <c r="H49" s="90"/>
      <c r="I49" s="90"/>
      <c r="J49" s="90"/>
    </row>
    <row r="50" spans="1:10" s="5" customFormat="1" ht="16.899999999999999" customHeight="1" x14ac:dyDescent="0.25">
      <c r="A50" s="241" t="s">
        <v>38</v>
      </c>
      <c r="B50" s="242"/>
      <c r="C50" s="3"/>
      <c r="D50" s="3"/>
      <c r="E50" s="4"/>
      <c r="F50" s="3"/>
      <c r="G50" s="3"/>
      <c r="H50" s="3"/>
      <c r="I50" s="3"/>
      <c r="J50" s="3"/>
    </row>
    <row r="51" spans="1:10" s="5" customFormat="1" ht="13.9" customHeight="1" x14ac:dyDescent="0.25">
      <c r="A51" s="21" t="s">
        <v>4</v>
      </c>
      <c r="B51" s="19"/>
      <c r="C51" s="6"/>
      <c r="D51" s="6"/>
      <c r="E51" s="4"/>
      <c r="F51" s="3"/>
      <c r="G51" s="3"/>
      <c r="H51" s="3"/>
      <c r="I51" s="3"/>
      <c r="J51" s="3"/>
    </row>
    <row r="52" spans="1:10" s="5" customFormat="1" ht="15.6" customHeight="1" x14ac:dyDescent="0.25">
      <c r="A52" s="21" t="s">
        <v>39</v>
      </c>
      <c r="B52" s="19"/>
      <c r="C52" s="6"/>
      <c r="D52" s="6"/>
      <c r="E52" s="4"/>
      <c r="F52" s="3"/>
      <c r="G52" s="3"/>
      <c r="H52" s="3"/>
      <c r="I52" s="3"/>
      <c r="J52" s="3"/>
    </row>
    <row r="53" spans="1:10" s="5" customFormat="1" ht="15.6" customHeight="1" x14ac:dyDescent="0.25">
      <c r="A53" s="23" t="s">
        <v>5</v>
      </c>
      <c r="B53" s="19"/>
      <c r="C53" s="6"/>
      <c r="D53" s="6"/>
      <c r="E53" s="4"/>
      <c r="F53" s="3"/>
      <c r="G53" s="3"/>
      <c r="H53" s="3"/>
      <c r="I53" s="3"/>
      <c r="J53" s="3"/>
    </row>
    <row r="54" spans="1:10" s="5" customFormat="1" ht="48.75" customHeight="1" x14ac:dyDescent="0.25">
      <c r="A54" s="42" t="s">
        <v>6</v>
      </c>
      <c r="B54" s="19"/>
      <c r="C54" s="6"/>
      <c r="D54" s="6"/>
      <c r="E54" s="4"/>
      <c r="F54" s="3"/>
      <c r="G54" s="3"/>
      <c r="H54" s="3"/>
      <c r="I54" s="3"/>
      <c r="J54" s="3"/>
    </row>
    <row r="55" spans="1:10" s="5" customFormat="1" ht="31.5" x14ac:dyDescent="0.25">
      <c r="A55" s="21" t="s">
        <v>40</v>
      </c>
      <c r="B55" s="19"/>
      <c r="C55" s="6"/>
      <c r="D55" s="6"/>
      <c r="E55" s="4"/>
      <c r="F55" s="3"/>
      <c r="G55" s="3"/>
      <c r="H55" s="3"/>
      <c r="I55" s="3"/>
      <c r="J55" s="3"/>
    </row>
    <row r="56" spans="1:10" s="5" customFormat="1" ht="15" customHeight="1" x14ac:dyDescent="0.25">
      <c r="A56" s="21" t="s">
        <v>58</v>
      </c>
      <c r="B56" s="19"/>
      <c r="C56" s="6"/>
      <c r="D56" s="6"/>
      <c r="E56" s="4"/>
      <c r="F56" s="3"/>
      <c r="G56" s="3"/>
      <c r="H56" s="3"/>
      <c r="I56" s="3"/>
      <c r="J56" s="3"/>
    </row>
    <row r="57" spans="1:10" s="5" customFormat="1" ht="31.5" x14ac:dyDescent="0.25">
      <c r="A57" s="21" t="s">
        <v>7</v>
      </c>
      <c r="B57" s="19"/>
      <c r="C57" s="6"/>
      <c r="D57" s="6"/>
      <c r="E57" s="4"/>
      <c r="F57" s="3"/>
      <c r="G57" s="3"/>
      <c r="H57" s="3"/>
      <c r="I57" s="3"/>
      <c r="J57" s="3"/>
    </row>
    <row r="58" spans="1:10" s="5" customFormat="1" ht="31.5" x14ac:dyDescent="0.25">
      <c r="A58" s="21" t="s">
        <v>41</v>
      </c>
      <c r="B58" s="19"/>
      <c r="C58" s="6"/>
      <c r="D58" s="6"/>
      <c r="E58" s="4"/>
      <c r="F58" s="3"/>
      <c r="G58" s="3"/>
      <c r="H58" s="3"/>
      <c r="I58" s="3"/>
      <c r="J58" s="3"/>
    </row>
    <row r="59" spans="1:10" s="5" customFormat="1" ht="15" customHeight="1" x14ac:dyDescent="0.25">
      <c r="A59" s="21" t="s">
        <v>42</v>
      </c>
      <c r="B59" s="19"/>
      <c r="C59" s="6"/>
      <c r="D59" s="6"/>
      <c r="E59" s="4"/>
      <c r="F59" s="3"/>
      <c r="G59" s="3"/>
      <c r="H59" s="3"/>
      <c r="I59" s="3"/>
      <c r="J59" s="3"/>
    </row>
    <row r="60" spans="1:10" s="5" customFormat="1" ht="30.6" customHeight="1" x14ac:dyDescent="0.25">
      <c r="A60" s="21" t="s">
        <v>64</v>
      </c>
      <c r="B60" s="19"/>
      <c r="C60" s="6"/>
      <c r="D60" s="6"/>
      <c r="E60" s="4"/>
      <c r="F60" s="3"/>
      <c r="G60" s="3"/>
      <c r="H60" s="3"/>
      <c r="I60" s="3"/>
      <c r="J60" s="3"/>
    </row>
    <row r="61" spans="1:10" s="80" customFormat="1" ht="19.149999999999999" customHeight="1" x14ac:dyDescent="0.25">
      <c r="A61" s="109" t="s">
        <v>60</v>
      </c>
      <c r="B61" s="107">
        <f>B62+B63</f>
        <v>0</v>
      </c>
      <c r="C61" s="81"/>
      <c r="D61" s="81"/>
      <c r="E61" s="79"/>
      <c r="F61" s="78"/>
      <c r="G61" s="78"/>
      <c r="H61" s="78"/>
      <c r="I61" s="78"/>
      <c r="J61" s="78"/>
    </row>
    <row r="62" spans="1:10" s="92" customFormat="1" ht="19.149999999999999" customHeight="1" x14ac:dyDescent="0.25">
      <c r="A62" s="94" t="s">
        <v>65</v>
      </c>
      <c r="B62" s="106"/>
      <c r="C62" s="93"/>
      <c r="D62" s="93"/>
      <c r="E62" s="91"/>
      <c r="F62" s="90"/>
      <c r="G62" s="90"/>
      <c r="H62" s="90"/>
      <c r="I62" s="90"/>
      <c r="J62" s="90"/>
    </row>
    <row r="63" spans="1:10" s="92" customFormat="1" ht="19.149999999999999" customHeight="1" x14ac:dyDescent="0.25">
      <c r="A63" s="94" t="s">
        <v>66</v>
      </c>
      <c r="B63" s="106"/>
      <c r="C63" s="93"/>
      <c r="D63" s="93"/>
      <c r="E63" s="91"/>
      <c r="F63" s="90"/>
      <c r="G63" s="90"/>
      <c r="H63" s="90"/>
      <c r="I63" s="90"/>
      <c r="J63" s="90"/>
    </row>
    <row r="64" spans="1:10" s="5" customFormat="1" ht="30.6" customHeight="1" x14ac:dyDescent="0.25">
      <c r="A64" s="21" t="s">
        <v>43</v>
      </c>
      <c r="B64" s="19"/>
      <c r="C64" s="6"/>
      <c r="D64" s="6"/>
      <c r="E64" s="4"/>
      <c r="F64" s="3"/>
      <c r="G64" s="3"/>
      <c r="H64" s="3"/>
      <c r="I64" s="3"/>
      <c r="J64" s="3"/>
    </row>
    <row r="65" spans="1:10" s="5" customFormat="1" ht="28.9" customHeight="1" x14ac:dyDescent="0.25">
      <c r="A65" s="105" t="s">
        <v>12</v>
      </c>
      <c r="B65" s="18">
        <f>B66+B67</f>
        <v>0</v>
      </c>
      <c r="C65" s="6"/>
      <c r="D65" s="6"/>
      <c r="E65" s="4"/>
      <c r="F65" s="3"/>
      <c r="G65" s="3"/>
      <c r="H65" s="3"/>
      <c r="I65" s="3"/>
      <c r="J65" s="3"/>
    </row>
    <row r="66" spans="1:10" s="5" customFormat="1" ht="16.899999999999999" customHeight="1" x14ac:dyDescent="0.25">
      <c r="A66" s="21" t="s">
        <v>44</v>
      </c>
      <c r="B66" s="19"/>
      <c r="C66" s="6"/>
      <c r="D66" s="6"/>
      <c r="E66" s="4"/>
      <c r="F66" s="3"/>
      <c r="G66" s="3"/>
      <c r="H66" s="3"/>
      <c r="I66" s="3"/>
      <c r="J66" s="3"/>
    </row>
    <row r="67" spans="1:10" s="5" customFormat="1" ht="17.45" customHeight="1" x14ac:dyDescent="0.25">
      <c r="A67" s="24" t="s">
        <v>45</v>
      </c>
      <c r="B67" s="19"/>
      <c r="C67" s="6"/>
      <c r="D67" s="6"/>
      <c r="E67" s="4"/>
      <c r="F67" s="3"/>
      <c r="G67" s="3"/>
      <c r="H67" s="3"/>
      <c r="I67" s="3"/>
      <c r="J67" s="3"/>
    </row>
    <row r="68" spans="1:10" s="5" customFormat="1" ht="46.15" customHeight="1" x14ac:dyDescent="0.25">
      <c r="A68" s="36" t="s">
        <v>57</v>
      </c>
      <c r="B68" s="19"/>
      <c r="C68" s="6"/>
      <c r="D68" s="6"/>
      <c r="E68" s="4"/>
      <c r="F68" s="3"/>
      <c r="G68" s="3"/>
      <c r="H68" s="3"/>
      <c r="I68" s="3"/>
      <c r="J68" s="3"/>
    </row>
    <row r="69" spans="1:10" s="5" customFormat="1" ht="14.45" customHeight="1" x14ac:dyDescent="0.25">
      <c r="A69" s="243" t="s">
        <v>46</v>
      </c>
      <c r="B69" s="244"/>
      <c r="C69" s="6"/>
      <c r="D69" s="6"/>
      <c r="E69" s="4"/>
      <c r="F69" s="3"/>
      <c r="G69" s="3"/>
      <c r="H69" s="3"/>
      <c r="I69" s="3"/>
      <c r="J69" s="3"/>
    </row>
    <row r="70" spans="1:10" s="5" customFormat="1" ht="141.75" x14ac:dyDescent="0.25">
      <c r="A70" s="127" t="s">
        <v>67</v>
      </c>
      <c r="B70" s="19"/>
      <c r="C70" s="3"/>
      <c r="D70" s="3"/>
      <c r="E70" s="4"/>
      <c r="F70" s="3"/>
      <c r="G70" s="3"/>
      <c r="H70" s="3"/>
      <c r="I70" s="3"/>
      <c r="J70" s="3"/>
    </row>
    <row r="71" spans="1:10" s="5" customFormat="1" ht="47.25" x14ac:dyDescent="0.25">
      <c r="A71" s="127" t="s">
        <v>68</v>
      </c>
      <c r="B71" s="19"/>
      <c r="C71" s="3"/>
      <c r="D71" s="3"/>
      <c r="E71" s="4"/>
      <c r="F71" s="3"/>
      <c r="G71" s="3"/>
      <c r="H71" s="3"/>
      <c r="I71" s="3"/>
      <c r="J71" s="3"/>
    </row>
    <row r="72" spans="1:10" s="5" customFormat="1" ht="19.149999999999999" customHeight="1" x14ac:dyDescent="0.25">
      <c r="A72" s="245" t="s">
        <v>8</v>
      </c>
      <c r="B72" s="246"/>
      <c r="C72" s="3"/>
      <c r="D72" s="3"/>
      <c r="E72" s="4"/>
      <c r="F72" s="3"/>
      <c r="G72" s="3"/>
      <c r="H72" s="3"/>
      <c r="I72" s="3"/>
      <c r="J72" s="3"/>
    </row>
    <row r="73" spans="1:10" s="5" customFormat="1" ht="17.649999999999999" customHeight="1" x14ac:dyDescent="0.25">
      <c r="A73" s="247" t="s">
        <v>11</v>
      </c>
      <c r="B73" s="248"/>
      <c r="C73" s="3"/>
      <c r="D73" s="3"/>
      <c r="E73" s="4"/>
      <c r="F73" s="3"/>
      <c r="G73" s="3"/>
      <c r="H73" s="3"/>
      <c r="I73" s="3"/>
      <c r="J73" s="3"/>
    </row>
    <row r="74" spans="1:10" s="5" customFormat="1" ht="12" customHeight="1" x14ac:dyDescent="0.25">
      <c r="A74" s="23" t="s">
        <v>47</v>
      </c>
      <c r="B74" s="19"/>
      <c r="C74" s="3"/>
      <c r="D74" s="3"/>
      <c r="E74" s="4"/>
      <c r="F74" s="3"/>
      <c r="G74" s="3"/>
      <c r="H74" s="3"/>
      <c r="I74" s="3"/>
      <c r="J74" s="3"/>
    </row>
    <row r="75" spans="1:10" s="5" customFormat="1" ht="15.75" thickBot="1" x14ac:dyDescent="0.3">
      <c r="A75" s="25" t="s">
        <v>48</v>
      </c>
      <c r="B75" s="26"/>
      <c r="C75" s="3"/>
      <c r="D75" s="3"/>
      <c r="E75" s="4"/>
      <c r="F75" s="3"/>
      <c r="G75" s="3"/>
      <c r="H75" s="3"/>
      <c r="I75" s="3"/>
      <c r="J75" s="3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0866141732283472" right="0.70866141732283472" top="0.74803149606299213" bottom="0.74803149606299213" header="0.31496062992125984" footer="0.31496062992125984"/>
  <pageSetup paperSize="9" scale="99" fitToHeight="3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J75"/>
  <sheetViews>
    <sheetView topLeftCell="A4" workbookViewId="0">
      <selection activeCell="J81" sqref="J81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206" t="s">
        <v>59</v>
      </c>
      <c r="B2" s="206"/>
    </row>
    <row r="3" spans="1:10" ht="26.45" customHeight="1" x14ac:dyDescent="0.25">
      <c r="A3" s="206"/>
      <c r="B3" s="206"/>
    </row>
    <row r="4" spans="1:10" ht="42.75" customHeight="1" thickBot="1" x14ac:dyDescent="0.3">
      <c r="A4" s="249" t="s">
        <v>14</v>
      </c>
      <c r="B4" s="249"/>
    </row>
    <row r="5" spans="1:10" ht="30.6" customHeight="1" x14ac:dyDescent="0.25">
      <c r="A5" s="250" t="s">
        <v>0</v>
      </c>
      <c r="B5" s="251" t="s">
        <v>1</v>
      </c>
    </row>
    <row r="6" spans="1:10" ht="37.9" customHeight="1" x14ac:dyDescent="0.25">
      <c r="A6" s="239"/>
      <c r="B6" s="252"/>
    </row>
    <row r="7" spans="1:10" s="5" customFormat="1" ht="16.5" customHeight="1" x14ac:dyDescent="0.25">
      <c r="A7" s="247" t="s">
        <v>2</v>
      </c>
      <c r="B7" s="248"/>
      <c r="C7" s="3"/>
      <c r="D7" s="3"/>
      <c r="E7" s="4"/>
      <c r="F7" s="3"/>
      <c r="G7" s="3"/>
      <c r="H7" s="3"/>
      <c r="I7" s="3"/>
      <c r="J7" s="3"/>
    </row>
    <row r="8" spans="1:10" s="5" customFormat="1" ht="16.5" customHeight="1" x14ac:dyDescent="0.25">
      <c r="A8" s="247" t="s">
        <v>11</v>
      </c>
      <c r="B8" s="248"/>
      <c r="C8" s="3"/>
      <c r="D8" s="3"/>
      <c r="E8" s="4"/>
      <c r="F8" s="3"/>
      <c r="G8" s="3"/>
      <c r="H8" s="3"/>
      <c r="I8" s="3"/>
      <c r="J8" s="3"/>
    </row>
    <row r="9" spans="1:10" s="5" customFormat="1" ht="28.9" customHeight="1" x14ac:dyDescent="0.25">
      <c r="A9" s="239" t="s">
        <v>21</v>
      </c>
      <c r="B9" s="240"/>
      <c r="C9" s="3"/>
      <c r="D9" s="3"/>
      <c r="E9" s="4"/>
      <c r="F9" s="3"/>
      <c r="G9" s="3"/>
      <c r="H9" s="3"/>
      <c r="I9" s="3"/>
      <c r="J9" s="3"/>
    </row>
    <row r="10" spans="1:10" s="5" customFormat="1" ht="16.5" customHeight="1" x14ac:dyDescent="0.25">
      <c r="A10" s="103" t="s">
        <v>22</v>
      </c>
      <c r="B10" s="20">
        <f>B11+B12+B13+B14</f>
        <v>16100</v>
      </c>
      <c r="C10" s="3"/>
      <c r="D10" s="3"/>
      <c r="E10" s="4"/>
      <c r="F10" s="3"/>
      <c r="G10" s="3"/>
      <c r="H10" s="3"/>
      <c r="I10" s="3"/>
      <c r="J10" s="3"/>
    </row>
    <row r="11" spans="1:10" s="5" customFormat="1" ht="19.149999999999999" customHeight="1" x14ac:dyDescent="0.25">
      <c r="A11" s="21" t="s">
        <v>23</v>
      </c>
      <c r="B11" s="19">
        <v>1850</v>
      </c>
      <c r="C11" s="3"/>
      <c r="D11" s="3"/>
      <c r="E11" s="4"/>
      <c r="F11" s="3"/>
      <c r="G11" s="3"/>
      <c r="H11" s="3"/>
      <c r="I11" s="3"/>
      <c r="J11" s="3"/>
    </row>
    <row r="12" spans="1:10" s="5" customFormat="1" ht="15.75" x14ac:dyDescent="0.25">
      <c r="A12" s="21" t="s">
        <v>63</v>
      </c>
      <c r="B12" s="19">
        <v>75</v>
      </c>
      <c r="C12" s="3"/>
      <c r="D12" s="3"/>
      <c r="E12" s="4"/>
      <c r="F12" s="3"/>
      <c r="G12" s="3"/>
      <c r="H12" s="3"/>
      <c r="I12" s="3"/>
      <c r="J12" s="3"/>
    </row>
    <row r="13" spans="1:10" s="92" customFormat="1" ht="15.75" x14ac:dyDescent="0.25">
      <c r="A13" s="94" t="s">
        <v>24</v>
      </c>
      <c r="B13" s="106">
        <v>75</v>
      </c>
      <c r="C13" s="90"/>
      <c r="D13" s="90"/>
      <c r="E13" s="91"/>
      <c r="F13" s="90"/>
      <c r="G13" s="90"/>
      <c r="H13" s="90"/>
      <c r="I13" s="90"/>
      <c r="J13" s="90"/>
    </row>
    <row r="14" spans="1:10" s="92" customFormat="1" ht="17.45" customHeight="1" x14ac:dyDescent="0.25">
      <c r="A14" s="94" t="s">
        <v>56</v>
      </c>
      <c r="B14" s="106">
        <v>14100</v>
      </c>
      <c r="C14" s="90"/>
      <c r="D14" s="90"/>
      <c r="E14" s="91"/>
      <c r="F14" s="90"/>
      <c r="G14" s="90"/>
      <c r="H14" s="90"/>
      <c r="I14" s="90"/>
      <c r="J14" s="90"/>
    </row>
    <row r="15" spans="1:10" s="5" customFormat="1" ht="15.75" x14ac:dyDescent="0.25">
      <c r="A15" s="103" t="s">
        <v>3</v>
      </c>
      <c r="B15" s="20">
        <f>B16+B17+B18</f>
        <v>0</v>
      </c>
      <c r="C15" s="3"/>
      <c r="D15" s="3"/>
      <c r="E15" s="4"/>
      <c r="F15" s="3"/>
      <c r="G15" s="3"/>
      <c r="H15" s="3"/>
      <c r="I15" s="3"/>
      <c r="J15" s="3"/>
    </row>
    <row r="16" spans="1:10" s="5" customFormat="1" ht="15.75" x14ac:dyDescent="0.25">
      <c r="A16" s="21" t="s">
        <v>23</v>
      </c>
      <c r="B16" s="19"/>
      <c r="C16" s="3"/>
      <c r="D16" s="3"/>
      <c r="E16" s="4"/>
      <c r="F16" s="3"/>
      <c r="G16" s="3"/>
      <c r="H16" s="3"/>
      <c r="I16" s="3"/>
      <c r="J16" s="3"/>
    </row>
    <row r="17" spans="1:10" s="5" customFormat="1" ht="15.75" x14ac:dyDescent="0.25">
      <c r="A17" s="21" t="s">
        <v>24</v>
      </c>
      <c r="B17" s="19"/>
      <c r="C17" s="3"/>
      <c r="D17" s="3"/>
      <c r="E17" s="4"/>
      <c r="F17" s="3"/>
      <c r="G17" s="3"/>
      <c r="H17" s="3"/>
      <c r="I17" s="3"/>
      <c r="J17" s="3"/>
    </row>
    <row r="18" spans="1:10" s="5" customFormat="1" ht="15.75" x14ac:dyDescent="0.25">
      <c r="A18" s="21" t="s">
        <v>29</v>
      </c>
      <c r="B18" s="19"/>
      <c r="C18" s="3"/>
      <c r="D18" s="3"/>
      <c r="E18" s="4"/>
      <c r="F18" s="3"/>
      <c r="G18" s="3"/>
      <c r="H18" s="3"/>
      <c r="I18" s="3"/>
      <c r="J18" s="3"/>
    </row>
    <row r="19" spans="1:10" s="5" customFormat="1" ht="13.9" customHeight="1" x14ac:dyDescent="0.25">
      <c r="A19" s="105" t="s">
        <v>25</v>
      </c>
      <c r="B19" s="18">
        <f>B20+B21+B22+B23</f>
        <v>4156</v>
      </c>
      <c r="C19" s="3"/>
      <c r="D19" s="3"/>
      <c r="E19" s="4"/>
      <c r="F19" s="3"/>
      <c r="G19" s="3"/>
      <c r="H19" s="3"/>
      <c r="I19" s="3"/>
      <c r="J19" s="3"/>
    </row>
    <row r="20" spans="1:10" s="5" customFormat="1" ht="15.75" x14ac:dyDescent="0.25">
      <c r="A20" s="21" t="s">
        <v>26</v>
      </c>
      <c r="B20" s="75">
        <v>1800</v>
      </c>
      <c r="C20" s="3"/>
      <c r="D20" s="3"/>
      <c r="E20" s="4"/>
      <c r="F20" s="3"/>
      <c r="G20" s="3"/>
      <c r="H20" s="3"/>
      <c r="I20" s="3"/>
      <c r="J20" s="3"/>
    </row>
    <row r="21" spans="1:10" s="5" customFormat="1" ht="15.75" x14ac:dyDescent="0.25">
      <c r="A21" s="21" t="s">
        <v>27</v>
      </c>
      <c r="B21" s="75"/>
      <c r="C21" s="3"/>
      <c r="D21" s="3"/>
      <c r="E21" s="4"/>
      <c r="F21" s="3"/>
      <c r="G21" s="3"/>
      <c r="H21" s="3"/>
      <c r="I21" s="3"/>
      <c r="J21" s="3"/>
    </row>
    <row r="22" spans="1:10" s="5" customFormat="1" ht="15.75" x14ac:dyDescent="0.25">
      <c r="A22" s="21" t="s">
        <v>28</v>
      </c>
      <c r="B22" s="75">
        <v>2356</v>
      </c>
      <c r="C22" s="3"/>
      <c r="D22" s="3"/>
      <c r="E22" s="4"/>
      <c r="F22" s="3"/>
      <c r="G22" s="3"/>
      <c r="H22" s="3"/>
      <c r="I22" s="3"/>
      <c r="J22" s="3"/>
    </row>
    <row r="23" spans="1:10" s="5" customFormat="1" ht="15.75" x14ac:dyDescent="0.25">
      <c r="A23" s="21" t="s">
        <v>29</v>
      </c>
      <c r="B23" s="75"/>
      <c r="C23" s="3"/>
      <c r="D23" s="3"/>
      <c r="E23" s="4"/>
      <c r="F23" s="3"/>
      <c r="G23" s="3"/>
      <c r="H23" s="3"/>
      <c r="I23" s="3"/>
      <c r="J23" s="3"/>
    </row>
    <row r="24" spans="1:10" s="5" customFormat="1" ht="31.5" x14ac:dyDescent="0.25">
      <c r="A24" s="105" t="s">
        <v>30</v>
      </c>
      <c r="B24" s="76">
        <f>B25+B26+B27+B28+B29+B30+B31+B32</f>
        <v>2514</v>
      </c>
      <c r="C24" s="3"/>
      <c r="D24" s="3"/>
      <c r="E24" s="4"/>
      <c r="F24" s="3"/>
      <c r="G24" s="3"/>
      <c r="H24" s="3"/>
      <c r="I24" s="3"/>
      <c r="J24" s="3"/>
    </row>
    <row r="25" spans="1:10" s="5" customFormat="1" ht="15.75" x14ac:dyDescent="0.25">
      <c r="A25" s="21" t="s">
        <v>31</v>
      </c>
      <c r="B25" s="75">
        <v>50</v>
      </c>
      <c r="C25" s="3"/>
      <c r="D25" s="3"/>
      <c r="E25" s="4"/>
      <c r="F25" s="3"/>
      <c r="G25" s="3"/>
      <c r="H25" s="3"/>
      <c r="I25" s="3"/>
      <c r="J25" s="3"/>
    </row>
    <row r="26" spans="1:10" s="5" customFormat="1" ht="15.75" x14ac:dyDescent="0.25">
      <c r="A26" s="21" t="s">
        <v>32</v>
      </c>
      <c r="B26" s="75">
        <v>2114</v>
      </c>
      <c r="C26" s="3"/>
      <c r="D26" s="3"/>
      <c r="E26" s="4"/>
      <c r="F26" s="3"/>
      <c r="G26" s="3"/>
      <c r="H26" s="3"/>
      <c r="I26" s="3"/>
      <c r="J26" s="3"/>
    </row>
    <row r="27" spans="1:10" s="5" customFormat="1" ht="15.75" x14ac:dyDescent="0.25">
      <c r="A27" s="21" t="s">
        <v>33</v>
      </c>
      <c r="B27" s="75"/>
      <c r="C27" s="3"/>
      <c r="D27" s="3"/>
      <c r="E27" s="4"/>
      <c r="F27" s="3"/>
      <c r="G27" s="3"/>
      <c r="H27" s="3"/>
      <c r="I27" s="3"/>
      <c r="J27" s="3"/>
    </row>
    <row r="28" spans="1:10" s="5" customFormat="1" ht="15.75" x14ac:dyDescent="0.25">
      <c r="A28" s="21" t="s">
        <v>34</v>
      </c>
      <c r="B28" s="75">
        <v>350</v>
      </c>
      <c r="C28" s="3"/>
      <c r="D28" s="3"/>
      <c r="E28" s="4"/>
      <c r="F28" s="3"/>
      <c r="G28" s="3"/>
      <c r="H28" s="3"/>
      <c r="I28" s="3"/>
      <c r="J28" s="3"/>
    </row>
    <row r="29" spans="1:10" s="5" customFormat="1" ht="15.75" x14ac:dyDescent="0.25">
      <c r="A29" s="21" t="s">
        <v>35</v>
      </c>
      <c r="B29" s="75"/>
      <c r="C29" s="3"/>
      <c r="D29" s="3"/>
      <c r="E29" s="4"/>
      <c r="F29" s="3"/>
      <c r="G29" s="3"/>
      <c r="H29" s="3"/>
      <c r="I29" s="3"/>
      <c r="J29" s="3"/>
    </row>
    <row r="30" spans="1:10" s="5" customFormat="1" ht="15.75" x14ac:dyDescent="0.25">
      <c r="A30" s="21" t="s">
        <v>36</v>
      </c>
      <c r="B30" s="75"/>
      <c r="C30" s="3"/>
      <c r="D30" s="3"/>
      <c r="E30" s="4"/>
      <c r="F30" s="3"/>
      <c r="G30" s="3"/>
      <c r="H30" s="3"/>
      <c r="I30" s="3"/>
      <c r="J30" s="3"/>
    </row>
    <row r="31" spans="1:10" s="5" customFormat="1" ht="15.75" x14ac:dyDescent="0.25">
      <c r="A31" s="21" t="s">
        <v>37</v>
      </c>
      <c r="B31" s="75"/>
      <c r="C31" s="3"/>
      <c r="D31" s="3"/>
      <c r="E31" s="4"/>
      <c r="F31" s="3"/>
      <c r="G31" s="3"/>
      <c r="H31" s="3"/>
      <c r="I31" s="3"/>
      <c r="J31" s="3"/>
    </row>
    <row r="32" spans="1:10" s="5" customFormat="1" ht="15.75" x14ac:dyDescent="0.25">
      <c r="A32" s="21" t="s">
        <v>29</v>
      </c>
      <c r="B32" s="75"/>
      <c r="C32" s="3"/>
      <c r="D32" s="3"/>
      <c r="E32" s="4"/>
      <c r="F32" s="3"/>
      <c r="G32" s="3"/>
      <c r="H32" s="3"/>
      <c r="I32" s="3"/>
      <c r="J32" s="3"/>
    </row>
    <row r="33" spans="1:10" s="5" customFormat="1" ht="80.45" customHeight="1" x14ac:dyDescent="0.25">
      <c r="A33" s="100" t="s">
        <v>61</v>
      </c>
      <c r="B33" s="75">
        <f>B34+B35+B36</f>
        <v>0</v>
      </c>
      <c r="C33" s="3"/>
      <c r="D33" s="3"/>
      <c r="E33" s="4"/>
      <c r="F33" s="3"/>
      <c r="G33" s="3"/>
      <c r="H33" s="3"/>
      <c r="I33" s="3"/>
      <c r="J33" s="3"/>
    </row>
    <row r="34" spans="1:10" s="5" customFormat="1" ht="46.15" customHeight="1" x14ac:dyDescent="0.25">
      <c r="A34" s="36" t="s">
        <v>54</v>
      </c>
      <c r="B34" s="75"/>
      <c r="C34" s="3"/>
      <c r="D34" s="3"/>
      <c r="E34" s="4"/>
      <c r="F34" s="3"/>
      <c r="G34" s="3"/>
      <c r="H34" s="3"/>
      <c r="I34" s="3"/>
      <c r="J34" s="3"/>
    </row>
    <row r="35" spans="1:10" s="5" customFormat="1" ht="38.25" customHeight="1" x14ac:dyDescent="0.25">
      <c r="A35" s="43" t="s">
        <v>53</v>
      </c>
      <c r="B35" s="75"/>
      <c r="C35" s="3"/>
      <c r="D35" s="3"/>
      <c r="E35" s="4"/>
      <c r="F35" s="3"/>
      <c r="G35" s="3"/>
      <c r="H35" s="3"/>
      <c r="I35" s="3"/>
      <c r="J35" s="3"/>
    </row>
    <row r="36" spans="1:10" s="5" customFormat="1" ht="36" customHeight="1" x14ac:dyDescent="0.25">
      <c r="A36" s="43" t="s">
        <v>55</v>
      </c>
      <c r="B36" s="75"/>
      <c r="C36" s="3"/>
      <c r="D36" s="3"/>
      <c r="E36" s="4"/>
      <c r="F36" s="3"/>
      <c r="G36" s="3"/>
      <c r="H36" s="3"/>
      <c r="I36" s="3"/>
      <c r="J36" s="3"/>
    </row>
    <row r="37" spans="1:10" s="5" customFormat="1" ht="46.15" customHeight="1" x14ac:dyDescent="0.25">
      <c r="A37" s="101" t="s">
        <v>52</v>
      </c>
      <c r="B37" s="77">
        <f>SUM(B38:B48)</f>
        <v>0</v>
      </c>
      <c r="C37" s="3"/>
      <c r="D37" s="3"/>
      <c r="E37" s="4"/>
      <c r="F37" s="3"/>
      <c r="G37" s="3"/>
      <c r="H37" s="3"/>
      <c r="I37" s="3"/>
      <c r="J37" s="3"/>
    </row>
    <row r="38" spans="1:10" s="5" customFormat="1" ht="31.15" customHeight="1" x14ac:dyDescent="0.25">
      <c r="A38" s="116" t="s">
        <v>69</v>
      </c>
      <c r="B38" s="77"/>
      <c r="C38" s="3"/>
      <c r="D38" s="3"/>
      <c r="E38" s="4"/>
      <c r="F38" s="3"/>
      <c r="G38" s="3"/>
      <c r="H38" s="3"/>
      <c r="I38" s="3"/>
      <c r="J38" s="3"/>
    </row>
    <row r="39" spans="1:10" s="5" customFormat="1" ht="31.9" customHeight="1" x14ac:dyDescent="0.25">
      <c r="A39" s="116" t="s">
        <v>70</v>
      </c>
      <c r="B39" s="77"/>
      <c r="C39" s="3"/>
      <c r="D39" s="3"/>
      <c r="E39" s="4"/>
      <c r="F39" s="3"/>
      <c r="G39" s="3"/>
      <c r="H39" s="3"/>
      <c r="I39" s="3"/>
      <c r="J39" s="3"/>
    </row>
    <row r="40" spans="1:10" s="5" customFormat="1" ht="47.25" x14ac:dyDescent="0.25">
      <c r="A40" s="116" t="s">
        <v>71</v>
      </c>
      <c r="B40" s="77"/>
      <c r="C40" s="3"/>
      <c r="D40" s="3"/>
      <c r="E40" s="4"/>
      <c r="F40" s="3"/>
      <c r="G40" s="3"/>
      <c r="H40" s="3"/>
      <c r="I40" s="3"/>
      <c r="J40" s="3"/>
    </row>
    <row r="41" spans="1:10" s="5" customFormat="1" ht="47.25" x14ac:dyDescent="0.25">
      <c r="A41" s="116" t="s">
        <v>72</v>
      </c>
      <c r="B41" s="77"/>
      <c r="C41" s="3"/>
      <c r="D41" s="3"/>
      <c r="E41" s="4"/>
      <c r="F41" s="3"/>
      <c r="G41" s="3"/>
      <c r="H41" s="3"/>
      <c r="I41" s="3"/>
      <c r="J41" s="3"/>
    </row>
    <row r="42" spans="1:10" s="5" customFormat="1" ht="16.149999999999999" customHeight="1" x14ac:dyDescent="0.25">
      <c r="A42" s="116" t="s">
        <v>73</v>
      </c>
      <c r="B42" s="77"/>
      <c r="C42" s="3"/>
      <c r="D42" s="3"/>
      <c r="E42" s="4"/>
      <c r="F42" s="3"/>
      <c r="G42" s="3"/>
      <c r="H42" s="3"/>
      <c r="I42" s="3"/>
      <c r="J42" s="3"/>
    </row>
    <row r="43" spans="1:10" s="5" customFormat="1" ht="35.450000000000003" customHeight="1" x14ac:dyDescent="0.25">
      <c r="A43" s="116" t="s">
        <v>74</v>
      </c>
      <c r="B43" s="77"/>
      <c r="C43" s="3"/>
      <c r="D43" s="3"/>
      <c r="E43" s="4"/>
      <c r="F43" s="3"/>
      <c r="G43" s="3"/>
      <c r="H43" s="3"/>
      <c r="I43" s="3"/>
      <c r="J43" s="3"/>
    </row>
    <row r="44" spans="1:10" s="92" customFormat="1" ht="54.75" customHeight="1" x14ac:dyDescent="0.25">
      <c r="A44" s="116" t="s">
        <v>75</v>
      </c>
      <c r="B44" s="95"/>
      <c r="C44" s="90"/>
      <c r="D44" s="90"/>
      <c r="E44" s="91"/>
      <c r="F44" s="90"/>
      <c r="G44" s="90"/>
      <c r="H44" s="90"/>
      <c r="I44" s="90"/>
      <c r="J44" s="90"/>
    </row>
    <row r="45" spans="1:10" s="92" customFormat="1" ht="30.6" customHeight="1" x14ac:dyDescent="0.25">
      <c r="A45" s="116" t="s">
        <v>76</v>
      </c>
      <c r="B45" s="95"/>
      <c r="C45" s="90"/>
      <c r="D45" s="90"/>
      <c r="E45" s="91"/>
      <c r="F45" s="90"/>
      <c r="G45" s="90"/>
      <c r="H45" s="90"/>
      <c r="I45" s="90"/>
      <c r="J45" s="90"/>
    </row>
    <row r="46" spans="1:10" s="92" customFormat="1" ht="63" x14ac:dyDescent="0.25">
      <c r="A46" s="116" t="s">
        <v>77</v>
      </c>
      <c r="B46" s="95"/>
      <c r="C46" s="90"/>
      <c r="D46" s="90"/>
      <c r="E46" s="91"/>
      <c r="F46" s="90"/>
      <c r="G46" s="90"/>
      <c r="H46" s="90"/>
      <c r="I46" s="90"/>
      <c r="J46" s="90"/>
    </row>
    <row r="47" spans="1:10" s="92" customFormat="1" ht="48.6" customHeight="1" x14ac:dyDescent="0.25">
      <c r="A47" s="117" t="s">
        <v>78</v>
      </c>
      <c r="B47" s="95"/>
      <c r="C47" s="90"/>
      <c r="D47" s="90"/>
      <c r="E47" s="91"/>
      <c r="F47" s="90"/>
      <c r="G47" s="90"/>
      <c r="H47" s="90"/>
      <c r="I47" s="90"/>
      <c r="J47" s="90"/>
    </row>
    <row r="48" spans="1:10" s="5" customFormat="1" ht="19.899999999999999" customHeight="1" x14ac:dyDescent="0.25">
      <c r="A48" s="117" t="s">
        <v>29</v>
      </c>
      <c r="B48" s="22"/>
      <c r="C48" s="3"/>
      <c r="D48" s="3"/>
      <c r="E48" s="4"/>
      <c r="F48" s="3"/>
      <c r="G48" s="3"/>
      <c r="H48" s="3"/>
      <c r="I48" s="3"/>
      <c r="J48" s="3"/>
    </row>
    <row r="49" spans="1:10" s="92" customFormat="1" ht="30" customHeight="1" x14ac:dyDescent="0.25">
      <c r="A49" s="94" t="s">
        <v>62</v>
      </c>
      <c r="B49" s="106">
        <v>101898</v>
      </c>
      <c r="C49" s="93"/>
      <c r="D49" s="93"/>
      <c r="E49" s="91"/>
      <c r="F49" s="90"/>
      <c r="G49" s="90"/>
      <c r="H49" s="90"/>
      <c r="I49" s="90"/>
      <c r="J49" s="90"/>
    </row>
    <row r="50" spans="1:10" s="5" customFormat="1" ht="16.899999999999999" customHeight="1" x14ac:dyDescent="0.25">
      <c r="A50" s="241" t="s">
        <v>38</v>
      </c>
      <c r="B50" s="242"/>
      <c r="C50" s="3"/>
      <c r="D50" s="3"/>
      <c r="E50" s="4"/>
      <c r="F50" s="3"/>
      <c r="G50" s="3"/>
      <c r="H50" s="3"/>
      <c r="I50" s="3"/>
      <c r="J50" s="3"/>
    </row>
    <row r="51" spans="1:10" s="5" customFormat="1" ht="13.9" customHeight="1" x14ac:dyDescent="0.25">
      <c r="A51" s="21" t="s">
        <v>4</v>
      </c>
      <c r="B51" s="19"/>
      <c r="C51" s="6"/>
      <c r="D51" s="6"/>
      <c r="E51" s="4"/>
      <c r="F51" s="3"/>
      <c r="G51" s="3"/>
      <c r="H51" s="3"/>
      <c r="I51" s="3"/>
      <c r="J51" s="3"/>
    </row>
    <row r="52" spans="1:10" s="5" customFormat="1" ht="15.6" customHeight="1" x14ac:dyDescent="0.25">
      <c r="A52" s="21" t="s">
        <v>39</v>
      </c>
      <c r="B52" s="19"/>
      <c r="C52" s="6"/>
      <c r="D52" s="6"/>
      <c r="E52" s="4"/>
      <c r="F52" s="3"/>
      <c r="G52" s="3"/>
      <c r="H52" s="3"/>
      <c r="I52" s="3"/>
      <c r="J52" s="3"/>
    </row>
    <row r="53" spans="1:10" s="5" customFormat="1" ht="15.6" customHeight="1" x14ac:dyDescent="0.25">
      <c r="A53" s="23" t="s">
        <v>5</v>
      </c>
      <c r="B53" s="19"/>
      <c r="C53" s="6"/>
      <c r="D53" s="6"/>
      <c r="E53" s="4"/>
      <c r="F53" s="3"/>
      <c r="G53" s="3"/>
      <c r="H53" s="3"/>
      <c r="I53" s="3"/>
      <c r="J53" s="3"/>
    </row>
    <row r="54" spans="1:10" s="5" customFormat="1" ht="48.75" customHeight="1" x14ac:dyDescent="0.25">
      <c r="A54" s="42" t="s">
        <v>6</v>
      </c>
      <c r="B54" s="19"/>
      <c r="C54" s="6"/>
      <c r="D54" s="6"/>
      <c r="E54" s="4"/>
      <c r="F54" s="3"/>
      <c r="G54" s="3"/>
      <c r="H54" s="3"/>
      <c r="I54" s="3"/>
      <c r="J54" s="3"/>
    </row>
    <row r="55" spans="1:10" s="5" customFormat="1" ht="31.5" x14ac:dyDescent="0.25">
      <c r="A55" s="21" t="s">
        <v>40</v>
      </c>
      <c r="B55" s="19"/>
      <c r="C55" s="6"/>
      <c r="D55" s="6"/>
      <c r="E55" s="4"/>
      <c r="F55" s="3"/>
      <c r="G55" s="3"/>
      <c r="H55" s="3"/>
      <c r="I55" s="3"/>
      <c r="J55" s="3"/>
    </row>
    <row r="56" spans="1:10" s="5" customFormat="1" ht="15" customHeight="1" x14ac:dyDescent="0.25">
      <c r="A56" s="21" t="s">
        <v>58</v>
      </c>
      <c r="B56" s="19"/>
      <c r="C56" s="6"/>
      <c r="D56" s="6"/>
      <c r="E56" s="4"/>
      <c r="F56" s="3"/>
      <c r="G56" s="3"/>
      <c r="H56" s="3"/>
      <c r="I56" s="3"/>
      <c r="J56" s="3"/>
    </row>
    <row r="57" spans="1:10" s="5" customFormat="1" ht="31.5" x14ac:dyDescent="0.25">
      <c r="A57" s="21" t="s">
        <v>7</v>
      </c>
      <c r="B57" s="19"/>
      <c r="C57" s="6"/>
      <c r="D57" s="6"/>
      <c r="E57" s="4"/>
      <c r="F57" s="3"/>
      <c r="G57" s="3"/>
      <c r="H57" s="3"/>
      <c r="I57" s="3"/>
      <c r="J57" s="3"/>
    </row>
    <row r="58" spans="1:10" s="5" customFormat="1" ht="31.5" x14ac:dyDescent="0.25">
      <c r="A58" s="21" t="s">
        <v>41</v>
      </c>
      <c r="B58" s="19"/>
      <c r="C58" s="6"/>
      <c r="D58" s="6"/>
      <c r="E58" s="4"/>
      <c r="F58" s="3"/>
      <c r="G58" s="3"/>
      <c r="H58" s="3"/>
      <c r="I58" s="3"/>
      <c r="J58" s="3"/>
    </row>
    <row r="59" spans="1:10" s="5" customFormat="1" ht="15" customHeight="1" x14ac:dyDescent="0.25">
      <c r="A59" s="21" t="s">
        <v>42</v>
      </c>
      <c r="B59" s="19"/>
      <c r="C59" s="6"/>
      <c r="D59" s="6"/>
      <c r="E59" s="4"/>
      <c r="F59" s="3"/>
      <c r="G59" s="3"/>
      <c r="H59" s="3"/>
      <c r="I59" s="3"/>
      <c r="J59" s="3"/>
    </row>
    <row r="60" spans="1:10" s="5" customFormat="1" ht="30.6" customHeight="1" x14ac:dyDescent="0.25">
      <c r="A60" s="21" t="s">
        <v>64</v>
      </c>
      <c r="B60" s="19"/>
      <c r="C60" s="6"/>
      <c r="D60" s="6"/>
      <c r="E60" s="4"/>
      <c r="F60" s="3"/>
      <c r="G60" s="3"/>
      <c r="H60" s="3"/>
      <c r="I60" s="3"/>
      <c r="J60" s="3"/>
    </row>
    <row r="61" spans="1:10" s="80" customFormat="1" ht="19.149999999999999" customHeight="1" x14ac:dyDescent="0.25">
      <c r="A61" s="109" t="s">
        <v>60</v>
      </c>
      <c r="B61" s="107">
        <f>B62+B63</f>
        <v>0</v>
      </c>
      <c r="C61" s="81"/>
      <c r="D61" s="81"/>
      <c r="E61" s="79"/>
      <c r="F61" s="78"/>
      <c r="G61" s="78"/>
      <c r="H61" s="78"/>
      <c r="I61" s="78"/>
      <c r="J61" s="78"/>
    </row>
    <row r="62" spans="1:10" s="92" customFormat="1" ht="19.149999999999999" customHeight="1" x14ac:dyDescent="0.25">
      <c r="A62" s="94" t="s">
        <v>65</v>
      </c>
      <c r="B62" s="106"/>
      <c r="C62" s="93"/>
      <c r="D62" s="93"/>
      <c r="E62" s="91"/>
      <c r="F62" s="90"/>
      <c r="G62" s="90"/>
      <c r="H62" s="90"/>
      <c r="I62" s="90"/>
      <c r="J62" s="90"/>
    </row>
    <row r="63" spans="1:10" s="92" customFormat="1" ht="19.149999999999999" customHeight="1" x14ac:dyDescent="0.25">
      <c r="A63" s="94" t="s">
        <v>66</v>
      </c>
      <c r="B63" s="106"/>
      <c r="C63" s="93"/>
      <c r="D63" s="93"/>
      <c r="E63" s="91"/>
      <c r="F63" s="90"/>
      <c r="G63" s="90"/>
      <c r="H63" s="90"/>
      <c r="I63" s="90"/>
      <c r="J63" s="90"/>
    </row>
    <row r="64" spans="1:10" s="5" customFormat="1" ht="30.6" customHeight="1" x14ac:dyDescent="0.25">
      <c r="A64" s="21" t="s">
        <v>43</v>
      </c>
      <c r="B64" s="19"/>
      <c r="C64" s="6"/>
      <c r="D64" s="6"/>
      <c r="E64" s="4"/>
      <c r="F64" s="3"/>
      <c r="G64" s="3"/>
      <c r="H64" s="3"/>
      <c r="I64" s="3"/>
      <c r="J64" s="3"/>
    </row>
    <row r="65" spans="1:10" s="5" customFormat="1" ht="28.9" customHeight="1" x14ac:dyDescent="0.25">
      <c r="A65" s="105" t="s">
        <v>12</v>
      </c>
      <c r="B65" s="18">
        <f>B66+B67</f>
        <v>0</v>
      </c>
      <c r="C65" s="6"/>
      <c r="D65" s="6"/>
      <c r="E65" s="4"/>
      <c r="F65" s="3"/>
      <c r="G65" s="3"/>
      <c r="H65" s="3"/>
      <c r="I65" s="3"/>
      <c r="J65" s="3"/>
    </row>
    <row r="66" spans="1:10" s="5" customFormat="1" ht="16.899999999999999" customHeight="1" x14ac:dyDescent="0.25">
      <c r="A66" s="21" t="s">
        <v>44</v>
      </c>
      <c r="B66" s="19"/>
      <c r="C66" s="6"/>
      <c r="D66" s="6"/>
      <c r="E66" s="4"/>
      <c r="F66" s="3"/>
      <c r="G66" s="3"/>
      <c r="H66" s="3"/>
      <c r="I66" s="3"/>
      <c r="J66" s="3"/>
    </row>
    <row r="67" spans="1:10" s="5" customFormat="1" ht="17.45" customHeight="1" x14ac:dyDescent="0.25">
      <c r="A67" s="24" t="s">
        <v>45</v>
      </c>
      <c r="B67" s="19"/>
      <c r="C67" s="6"/>
      <c r="D67" s="6"/>
      <c r="E67" s="4"/>
      <c r="F67" s="3"/>
      <c r="G67" s="3"/>
      <c r="H67" s="3"/>
      <c r="I67" s="3"/>
      <c r="J67" s="3"/>
    </row>
    <row r="68" spans="1:10" s="5" customFormat="1" ht="46.15" customHeight="1" x14ac:dyDescent="0.25">
      <c r="A68" s="36" t="s">
        <v>57</v>
      </c>
      <c r="B68" s="19"/>
      <c r="C68" s="6"/>
      <c r="D68" s="6"/>
      <c r="E68" s="4"/>
      <c r="F68" s="3"/>
      <c r="G68" s="3"/>
      <c r="H68" s="3"/>
      <c r="I68" s="3"/>
      <c r="J68" s="3"/>
    </row>
    <row r="69" spans="1:10" s="5" customFormat="1" ht="14.45" customHeight="1" x14ac:dyDescent="0.25">
      <c r="A69" s="243" t="s">
        <v>46</v>
      </c>
      <c r="B69" s="244"/>
      <c r="C69" s="6"/>
      <c r="D69" s="6"/>
      <c r="E69" s="4"/>
      <c r="F69" s="3"/>
      <c r="G69" s="3"/>
      <c r="H69" s="3"/>
      <c r="I69" s="3"/>
      <c r="J69" s="3"/>
    </row>
    <row r="70" spans="1:10" s="5" customFormat="1" ht="141.75" x14ac:dyDescent="0.25">
      <c r="A70" s="127" t="s">
        <v>67</v>
      </c>
      <c r="B70" s="19"/>
      <c r="C70" s="3"/>
      <c r="D70" s="3"/>
      <c r="E70" s="4"/>
      <c r="F70" s="3"/>
      <c r="G70" s="3"/>
      <c r="H70" s="3"/>
      <c r="I70" s="3"/>
      <c r="J70" s="3"/>
    </row>
    <row r="71" spans="1:10" s="5" customFormat="1" ht="47.25" x14ac:dyDescent="0.25">
      <c r="A71" s="127" t="s">
        <v>68</v>
      </c>
      <c r="B71" s="19"/>
      <c r="C71" s="3"/>
      <c r="D71" s="3"/>
      <c r="E71" s="4"/>
      <c r="F71" s="3"/>
      <c r="G71" s="3"/>
      <c r="H71" s="3"/>
      <c r="I71" s="3"/>
      <c r="J71" s="3"/>
    </row>
    <row r="72" spans="1:10" s="5" customFormat="1" ht="19.149999999999999" customHeight="1" x14ac:dyDescent="0.25">
      <c r="A72" s="245" t="s">
        <v>8</v>
      </c>
      <c r="B72" s="246"/>
      <c r="C72" s="3"/>
      <c r="D72" s="3"/>
      <c r="E72" s="4"/>
      <c r="F72" s="3"/>
      <c r="G72" s="3"/>
      <c r="H72" s="3"/>
      <c r="I72" s="3"/>
      <c r="J72" s="3"/>
    </row>
    <row r="73" spans="1:10" s="5" customFormat="1" ht="17.649999999999999" customHeight="1" x14ac:dyDescent="0.25">
      <c r="A73" s="247" t="s">
        <v>11</v>
      </c>
      <c r="B73" s="248"/>
      <c r="C73" s="3"/>
      <c r="D73" s="3"/>
      <c r="E73" s="4"/>
      <c r="F73" s="3"/>
      <c r="G73" s="3"/>
      <c r="H73" s="3"/>
      <c r="I73" s="3"/>
      <c r="J73" s="3"/>
    </row>
    <row r="74" spans="1:10" s="5" customFormat="1" ht="12" customHeight="1" x14ac:dyDescent="0.25">
      <c r="A74" s="23" t="s">
        <v>47</v>
      </c>
      <c r="B74" s="19"/>
      <c r="C74" s="3"/>
      <c r="D74" s="3"/>
      <c r="E74" s="4"/>
      <c r="F74" s="3"/>
      <c r="G74" s="3"/>
      <c r="H74" s="3"/>
      <c r="I74" s="3"/>
      <c r="J74" s="3"/>
    </row>
    <row r="75" spans="1:10" s="5" customFormat="1" ht="15.75" thickBot="1" x14ac:dyDescent="0.3">
      <c r="A75" s="25" t="s">
        <v>48</v>
      </c>
      <c r="B75" s="26"/>
      <c r="C75" s="3"/>
      <c r="D75" s="3"/>
      <c r="E75" s="4"/>
      <c r="F75" s="3"/>
      <c r="G75" s="3"/>
      <c r="H75" s="3"/>
      <c r="I75" s="3"/>
      <c r="J75" s="3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0866141732283472" right="0.70866141732283472" top="0.74803149606299213" bottom="0.74803149606299213" header="0.31496062992125984" footer="0.31496062992125984"/>
  <pageSetup paperSize="9" scale="99" fitToHeight="3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H75"/>
  <sheetViews>
    <sheetView topLeftCell="A3" workbookViewId="0">
      <selection activeCell="J81" sqref="J81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8" x14ac:dyDescent="0.25">
      <c r="A2" s="206" t="s">
        <v>59</v>
      </c>
      <c r="B2" s="206"/>
    </row>
    <row r="3" spans="1:8" ht="26.45" customHeight="1" x14ac:dyDescent="0.25">
      <c r="A3" s="206"/>
      <c r="B3" s="206"/>
    </row>
    <row r="4" spans="1:8" ht="42.75" customHeight="1" thickBot="1" x14ac:dyDescent="0.3">
      <c r="A4" s="2" t="s">
        <v>15</v>
      </c>
      <c r="B4" s="1"/>
    </row>
    <row r="5" spans="1:8" ht="30.6" customHeight="1" x14ac:dyDescent="0.25">
      <c r="A5" s="250" t="s">
        <v>0</v>
      </c>
      <c r="B5" s="251" t="s">
        <v>1</v>
      </c>
    </row>
    <row r="6" spans="1:8" ht="14.45" customHeight="1" x14ac:dyDescent="0.25">
      <c r="A6" s="239"/>
      <c r="B6" s="252"/>
    </row>
    <row r="7" spans="1:8" s="5" customFormat="1" ht="16.5" customHeight="1" x14ac:dyDescent="0.25">
      <c r="A7" s="247" t="s">
        <v>2</v>
      </c>
      <c r="B7" s="248"/>
      <c r="C7" s="3"/>
      <c r="D7" s="3"/>
      <c r="E7" s="3"/>
      <c r="F7" s="3"/>
      <c r="G7" s="3"/>
      <c r="H7" s="3"/>
    </row>
    <row r="8" spans="1:8" s="5" customFormat="1" ht="16.5" customHeight="1" x14ac:dyDescent="0.25">
      <c r="A8" s="247" t="s">
        <v>11</v>
      </c>
      <c r="B8" s="248"/>
      <c r="C8" s="3"/>
      <c r="D8" s="3"/>
      <c r="E8" s="3"/>
      <c r="F8" s="3"/>
      <c r="G8" s="3"/>
      <c r="H8" s="3"/>
    </row>
    <row r="9" spans="1:8" s="5" customFormat="1" ht="28.9" customHeight="1" x14ac:dyDescent="0.25">
      <c r="A9" s="239" t="s">
        <v>21</v>
      </c>
      <c r="B9" s="240"/>
      <c r="C9" s="3"/>
      <c r="D9" s="3"/>
      <c r="E9" s="3"/>
      <c r="F9" s="3"/>
      <c r="G9" s="3"/>
      <c r="H9" s="3"/>
    </row>
    <row r="10" spans="1:8" s="5" customFormat="1" ht="16.5" customHeight="1" x14ac:dyDescent="0.25">
      <c r="A10" s="103" t="s">
        <v>22</v>
      </c>
      <c r="B10" s="20">
        <f>B11+B12+B13+B14</f>
        <v>4620</v>
      </c>
      <c r="C10" s="3"/>
      <c r="D10" s="3"/>
      <c r="E10" s="3"/>
      <c r="F10" s="3"/>
      <c r="G10" s="3"/>
      <c r="H10" s="3"/>
    </row>
    <row r="11" spans="1:8" s="5" customFormat="1" ht="19.149999999999999" customHeight="1" x14ac:dyDescent="0.25">
      <c r="A11" s="21" t="s">
        <v>23</v>
      </c>
      <c r="B11" s="19">
        <v>3394</v>
      </c>
      <c r="C11" s="3"/>
      <c r="D11" s="3"/>
      <c r="E11" s="3"/>
      <c r="F11" s="3"/>
      <c r="G11" s="3"/>
      <c r="H11" s="3"/>
    </row>
    <row r="12" spans="1:8" s="5" customFormat="1" ht="15.75" x14ac:dyDescent="0.25">
      <c r="A12" s="21" t="s">
        <v>63</v>
      </c>
      <c r="B12" s="19">
        <v>1031</v>
      </c>
      <c r="C12" s="3"/>
      <c r="D12" s="3"/>
      <c r="E12" s="3"/>
      <c r="F12" s="3"/>
      <c r="G12" s="3"/>
      <c r="H12" s="3"/>
    </row>
    <row r="13" spans="1:8" s="92" customFormat="1" ht="15.75" x14ac:dyDescent="0.25">
      <c r="A13" s="94" t="s">
        <v>24</v>
      </c>
      <c r="B13" s="106">
        <v>195</v>
      </c>
      <c r="C13" s="90"/>
      <c r="D13" s="90"/>
      <c r="E13" s="90"/>
      <c r="F13" s="90"/>
      <c r="G13" s="90"/>
      <c r="H13" s="90"/>
    </row>
    <row r="14" spans="1:8" s="92" customFormat="1" ht="17.45" customHeight="1" x14ac:dyDescent="0.25">
      <c r="A14" s="94" t="s">
        <v>56</v>
      </c>
      <c r="B14" s="106"/>
      <c r="C14" s="90"/>
      <c r="D14" s="90"/>
      <c r="E14" s="90"/>
      <c r="F14" s="90"/>
      <c r="G14" s="90"/>
      <c r="H14" s="90"/>
    </row>
    <row r="15" spans="1:8" s="5" customFormat="1" ht="15.75" x14ac:dyDescent="0.25">
      <c r="A15" s="103" t="s">
        <v>3</v>
      </c>
      <c r="B15" s="20">
        <f>B16+B17+B18</f>
        <v>2360</v>
      </c>
      <c r="C15" s="3"/>
      <c r="D15" s="3"/>
      <c r="E15" s="3"/>
      <c r="F15" s="3"/>
      <c r="G15" s="3"/>
      <c r="H15" s="3"/>
    </row>
    <row r="16" spans="1:8" s="5" customFormat="1" ht="15.75" x14ac:dyDescent="0.25">
      <c r="A16" s="21" t="s">
        <v>23</v>
      </c>
      <c r="B16" s="19">
        <v>1998</v>
      </c>
      <c r="C16" s="3"/>
      <c r="D16" s="3"/>
      <c r="E16" s="3"/>
      <c r="F16" s="3"/>
      <c r="G16" s="3"/>
      <c r="H16" s="3"/>
    </row>
    <row r="17" spans="1:8" s="5" customFormat="1" ht="15.75" x14ac:dyDescent="0.25">
      <c r="A17" s="21" t="s">
        <v>24</v>
      </c>
      <c r="B17" s="19">
        <v>362</v>
      </c>
      <c r="C17" s="3"/>
      <c r="D17" s="3"/>
      <c r="E17" s="3"/>
      <c r="F17" s="3"/>
      <c r="G17" s="3"/>
      <c r="H17" s="3"/>
    </row>
    <row r="18" spans="1:8" s="5" customFormat="1" ht="15.75" x14ac:dyDescent="0.25">
      <c r="A18" s="21" t="s">
        <v>29</v>
      </c>
      <c r="B18" s="19"/>
      <c r="C18" s="3"/>
      <c r="D18" s="3"/>
      <c r="E18" s="3"/>
      <c r="F18" s="3"/>
      <c r="G18" s="3"/>
      <c r="H18" s="3"/>
    </row>
    <row r="19" spans="1:8" s="5" customFormat="1" ht="13.9" customHeight="1" x14ac:dyDescent="0.25">
      <c r="A19" s="105" t="s">
        <v>25</v>
      </c>
      <c r="B19" s="27">
        <f>B20+B21+B22+B23</f>
        <v>5112</v>
      </c>
      <c r="C19" s="3"/>
      <c r="D19" s="3"/>
      <c r="E19" s="3"/>
      <c r="F19" s="3"/>
      <c r="G19" s="3"/>
      <c r="H19" s="3"/>
    </row>
    <row r="20" spans="1:8" s="5" customFormat="1" ht="15.75" x14ac:dyDescent="0.25">
      <c r="A20" s="21" t="s">
        <v>26</v>
      </c>
      <c r="B20" s="19">
        <v>2612</v>
      </c>
      <c r="C20" s="3"/>
      <c r="D20" s="3"/>
      <c r="E20" s="3"/>
      <c r="F20" s="3"/>
      <c r="G20" s="3"/>
      <c r="H20" s="3"/>
    </row>
    <row r="21" spans="1:8" s="5" customFormat="1" ht="15.75" x14ac:dyDescent="0.25">
      <c r="A21" s="21" t="s">
        <v>27</v>
      </c>
      <c r="B21" s="19"/>
      <c r="C21" s="3"/>
      <c r="D21" s="3"/>
      <c r="E21" s="3"/>
      <c r="F21" s="3"/>
      <c r="G21" s="3"/>
      <c r="H21" s="3"/>
    </row>
    <row r="22" spans="1:8" s="5" customFormat="1" ht="15.75" x14ac:dyDescent="0.25">
      <c r="A22" s="21" t="s">
        <v>28</v>
      </c>
      <c r="B22" s="19">
        <v>2500</v>
      </c>
      <c r="C22" s="3"/>
      <c r="D22" s="3"/>
      <c r="E22" s="3"/>
      <c r="F22" s="3"/>
      <c r="G22" s="3"/>
      <c r="H22" s="3"/>
    </row>
    <row r="23" spans="1:8" s="5" customFormat="1" ht="15.75" x14ac:dyDescent="0.25">
      <c r="A23" s="21" t="s">
        <v>29</v>
      </c>
      <c r="B23" s="19"/>
      <c r="C23" s="3"/>
      <c r="D23" s="3"/>
      <c r="E23" s="3"/>
      <c r="F23" s="3"/>
      <c r="G23" s="3"/>
      <c r="H23" s="3"/>
    </row>
    <row r="24" spans="1:8" s="5" customFormat="1" ht="31.5" x14ac:dyDescent="0.25">
      <c r="A24" s="105" t="s">
        <v>30</v>
      </c>
      <c r="B24" s="20">
        <f>B25+B26+B27+B28+B29+B30+B31+B32</f>
        <v>3900</v>
      </c>
      <c r="C24" s="3"/>
      <c r="D24" s="3"/>
      <c r="E24" s="3"/>
      <c r="F24" s="3"/>
      <c r="G24" s="3"/>
      <c r="H24" s="3"/>
    </row>
    <row r="25" spans="1:8" s="5" customFormat="1" ht="15.75" x14ac:dyDescent="0.25">
      <c r="A25" s="21" t="s">
        <v>31</v>
      </c>
      <c r="B25" s="19">
        <v>200</v>
      </c>
      <c r="C25" s="3"/>
      <c r="D25" s="3"/>
      <c r="E25" s="3"/>
      <c r="F25" s="3"/>
      <c r="G25" s="3"/>
      <c r="H25" s="3"/>
    </row>
    <row r="26" spans="1:8" s="5" customFormat="1" ht="15.75" x14ac:dyDescent="0.25">
      <c r="A26" s="21" t="s">
        <v>32</v>
      </c>
      <c r="B26" s="19">
        <v>3500</v>
      </c>
      <c r="C26" s="3"/>
      <c r="D26" s="3"/>
      <c r="E26" s="3"/>
      <c r="F26" s="3"/>
      <c r="G26" s="3"/>
      <c r="H26" s="3"/>
    </row>
    <row r="27" spans="1:8" s="5" customFormat="1" ht="15.75" x14ac:dyDescent="0.25">
      <c r="A27" s="21" t="s">
        <v>33</v>
      </c>
      <c r="B27" s="19"/>
      <c r="C27" s="3"/>
      <c r="D27" s="3"/>
      <c r="E27" s="3"/>
      <c r="F27" s="3"/>
      <c r="G27" s="3"/>
      <c r="H27" s="3"/>
    </row>
    <row r="28" spans="1:8" s="5" customFormat="1" ht="15.75" x14ac:dyDescent="0.25">
      <c r="A28" s="21" t="s">
        <v>34</v>
      </c>
      <c r="B28" s="19">
        <v>200</v>
      </c>
      <c r="C28" s="3"/>
      <c r="D28" s="3"/>
      <c r="E28" s="3"/>
      <c r="F28" s="3"/>
      <c r="G28" s="3"/>
      <c r="H28" s="3"/>
    </row>
    <row r="29" spans="1:8" s="5" customFormat="1" ht="15.75" x14ac:dyDescent="0.25">
      <c r="A29" s="21" t="s">
        <v>35</v>
      </c>
      <c r="B29" s="19"/>
      <c r="C29" s="3"/>
      <c r="D29" s="3"/>
      <c r="E29" s="3"/>
      <c r="F29" s="3"/>
      <c r="G29" s="3"/>
      <c r="H29" s="3"/>
    </row>
    <row r="30" spans="1:8" s="5" customFormat="1" ht="15.75" x14ac:dyDescent="0.25">
      <c r="A30" s="21" t="s">
        <v>36</v>
      </c>
      <c r="B30" s="19"/>
      <c r="C30" s="3"/>
      <c r="D30" s="3"/>
      <c r="E30" s="3"/>
      <c r="F30" s="3"/>
      <c r="G30" s="3"/>
      <c r="H30" s="3"/>
    </row>
    <row r="31" spans="1:8" s="5" customFormat="1" ht="15.75" x14ac:dyDescent="0.25">
      <c r="A31" s="21" t="s">
        <v>37</v>
      </c>
      <c r="B31" s="19"/>
      <c r="C31" s="3"/>
      <c r="D31" s="3"/>
      <c r="E31" s="3"/>
      <c r="F31" s="3"/>
      <c r="G31" s="3"/>
      <c r="H31" s="3"/>
    </row>
    <row r="32" spans="1:8" s="5" customFormat="1" ht="15.75" x14ac:dyDescent="0.25">
      <c r="A32" s="21" t="s">
        <v>29</v>
      </c>
      <c r="B32" s="19"/>
      <c r="C32" s="3"/>
      <c r="D32" s="3"/>
      <c r="E32" s="3"/>
      <c r="F32" s="3"/>
      <c r="G32" s="3"/>
      <c r="H32" s="3"/>
    </row>
    <row r="33" spans="1:8" s="5" customFormat="1" ht="80.45" customHeight="1" x14ac:dyDescent="0.25">
      <c r="A33" s="100" t="s">
        <v>61</v>
      </c>
      <c r="B33" s="19">
        <f>B34+B35+B36</f>
        <v>2281</v>
      </c>
      <c r="C33" s="3"/>
      <c r="D33" s="3"/>
      <c r="E33" s="3"/>
      <c r="F33" s="3"/>
      <c r="G33" s="3"/>
      <c r="H33" s="3"/>
    </row>
    <row r="34" spans="1:8" s="5" customFormat="1" ht="46.15" customHeight="1" x14ac:dyDescent="0.25">
      <c r="A34" s="36" t="s">
        <v>54</v>
      </c>
      <c r="B34" s="19">
        <v>2246</v>
      </c>
      <c r="C34" s="3"/>
      <c r="D34" s="3"/>
      <c r="E34" s="3"/>
      <c r="F34" s="3"/>
      <c r="G34" s="3"/>
      <c r="H34" s="3"/>
    </row>
    <row r="35" spans="1:8" s="5" customFormat="1" ht="38.25" customHeight="1" x14ac:dyDescent="0.25">
      <c r="A35" s="43" t="s">
        <v>53</v>
      </c>
      <c r="B35" s="19">
        <v>20</v>
      </c>
      <c r="C35" s="3"/>
      <c r="D35" s="3"/>
      <c r="E35" s="3"/>
      <c r="F35" s="3"/>
      <c r="G35" s="3"/>
      <c r="H35" s="3"/>
    </row>
    <row r="36" spans="1:8" s="5" customFormat="1" ht="36" customHeight="1" x14ac:dyDescent="0.25">
      <c r="A36" s="43" t="s">
        <v>55</v>
      </c>
      <c r="B36" s="19">
        <v>15</v>
      </c>
      <c r="C36" s="3"/>
      <c r="D36" s="3"/>
      <c r="E36" s="3"/>
      <c r="F36" s="3"/>
      <c r="G36" s="3"/>
      <c r="H36" s="3"/>
    </row>
    <row r="37" spans="1:8" s="5" customFormat="1" ht="46.15" customHeight="1" x14ac:dyDescent="0.25">
      <c r="A37" s="101" t="s">
        <v>52</v>
      </c>
      <c r="B37" s="22">
        <f>SUM(B38:B48)</f>
        <v>0</v>
      </c>
      <c r="C37" s="3"/>
      <c r="D37" s="3"/>
      <c r="E37" s="3"/>
      <c r="F37" s="3"/>
      <c r="G37" s="3"/>
      <c r="H37" s="3"/>
    </row>
    <row r="38" spans="1:8" s="5" customFormat="1" ht="31.15" customHeight="1" x14ac:dyDescent="0.25">
      <c r="A38" s="116" t="s">
        <v>69</v>
      </c>
      <c r="B38" s="22"/>
      <c r="C38" s="3"/>
      <c r="D38" s="3"/>
      <c r="E38" s="3"/>
      <c r="F38" s="3"/>
      <c r="G38" s="3"/>
      <c r="H38" s="3"/>
    </row>
    <row r="39" spans="1:8" s="5" customFormat="1" ht="31.9" customHeight="1" x14ac:dyDescent="0.25">
      <c r="A39" s="116" t="s">
        <v>70</v>
      </c>
      <c r="B39" s="22"/>
      <c r="C39" s="3"/>
      <c r="D39" s="3"/>
      <c r="E39" s="3"/>
      <c r="F39" s="3"/>
      <c r="G39" s="3"/>
      <c r="H39" s="3"/>
    </row>
    <row r="40" spans="1:8" s="5" customFormat="1" ht="47.25" x14ac:dyDescent="0.25">
      <c r="A40" s="116" t="s">
        <v>71</v>
      </c>
      <c r="B40" s="22"/>
      <c r="C40" s="3"/>
      <c r="D40" s="3"/>
      <c r="E40" s="3"/>
      <c r="F40" s="3"/>
      <c r="G40" s="3"/>
      <c r="H40" s="3"/>
    </row>
    <row r="41" spans="1:8" s="5" customFormat="1" ht="47.25" x14ac:dyDescent="0.25">
      <c r="A41" s="116" t="s">
        <v>72</v>
      </c>
      <c r="B41" s="22"/>
      <c r="C41" s="3"/>
      <c r="D41" s="3"/>
      <c r="E41" s="3"/>
      <c r="F41" s="3"/>
      <c r="G41" s="3"/>
      <c r="H41" s="3"/>
    </row>
    <row r="42" spans="1:8" s="5" customFormat="1" ht="16.149999999999999" customHeight="1" x14ac:dyDescent="0.25">
      <c r="A42" s="116" t="s">
        <v>73</v>
      </c>
      <c r="B42" s="22"/>
      <c r="C42" s="3"/>
      <c r="D42" s="3"/>
      <c r="E42" s="3"/>
      <c r="F42" s="3"/>
      <c r="G42" s="3"/>
      <c r="H42" s="3"/>
    </row>
    <row r="43" spans="1:8" s="5" customFormat="1" ht="35.450000000000003" customHeight="1" x14ac:dyDescent="0.25">
      <c r="A43" s="116" t="s">
        <v>74</v>
      </c>
      <c r="B43" s="22"/>
      <c r="C43" s="3"/>
      <c r="D43" s="3"/>
      <c r="E43" s="3"/>
      <c r="F43" s="3"/>
      <c r="G43" s="3"/>
      <c r="H43" s="3"/>
    </row>
    <row r="44" spans="1:8" s="92" customFormat="1" ht="54.75" customHeight="1" x14ac:dyDescent="0.25">
      <c r="A44" s="116" t="s">
        <v>75</v>
      </c>
      <c r="B44" s="95"/>
      <c r="C44" s="90"/>
      <c r="D44" s="90"/>
      <c r="E44" s="90"/>
      <c r="F44" s="90"/>
      <c r="G44" s="90"/>
      <c r="H44" s="90"/>
    </row>
    <row r="45" spans="1:8" s="92" customFormat="1" ht="30.6" customHeight="1" x14ac:dyDescent="0.25">
      <c r="A45" s="116" t="s">
        <v>76</v>
      </c>
      <c r="B45" s="95"/>
      <c r="C45" s="90"/>
      <c r="D45" s="90"/>
      <c r="E45" s="90"/>
      <c r="F45" s="90"/>
      <c r="G45" s="90"/>
      <c r="H45" s="90"/>
    </row>
    <row r="46" spans="1:8" s="92" customFormat="1" ht="63" x14ac:dyDescent="0.25">
      <c r="A46" s="116" t="s">
        <v>77</v>
      </c>
      <c r="B46" s="95"/>
      <c r="C46" s="90"/>
      <c r="D46" s="90"/>
      <c r="E46" s="90"/>
      <c r="F46" s="90"/>
      <c r="G46" s="90"/>
      <c r="H46" s="90"/>
    </row>
    <row r="47" spans="1:8" s="92" customFormat="1" ht="48.6" customHeight="1" x14ac:dyDescent="0.25">
      <c r="A47" s="117" t="s">
        <v>78</v>
      </c>
      <c r="B47" s="95"/>
      <c r="C47" s="90"/>
      <c r="D47" s="90"/>
      <c r="E47" s="90"/>
      <c r="F47" s="90"/>
      <c r="G47" s="90"/>
      <c r="H47" s="90"/>
    </row>
    <row r="48" spans="1:8" s="5" customFormat="1" ht="19.899999999999999" customHeight="1" x14ac:dyDescent="0.25">
      <c r="A48" s="117" t="s">
        <v>29</v>
      </c>
      <c r="B48" s="22"/>
      <c r="C48" s="3"/>
      <c r="D48" s="3"/>
      <c r="E48" s="3"/>
      <c r="F48" s="3"/>
      <c r="G48" s="3"/>
      <c r="H48" s="3"/>
    </row>
    <row r="49" spans="1:8" s="92" customFormat="1" ht="30" customHeight="1" x14ac:dyDescent="0.25">
      <c r="A49" s="94" t="s">
        <v>62</v>
      </c>
      <c r="B49" s="106"/>
      <c r="C49" s="93"/>
      <c r="D49" s="90"/>
      <c r="E49" s="90"/>
      <c r="F49" s="90"/>
      <c r="G49" s="90"/>
      <c r="H49" s="90"/>
    </row>
    <row r="50" spans="1:8" s="5" customFormat="1" ht="16.899999999999999" customHeight="1" x14ac:dyDescent="0.25">
      <c r="A50" s="241" t="s">
        <v>38</v>
      </c>
      <c r="B50" s="242"/>
      <c r="C50" s="3"/>
      <c r="D50" s="3"/>
      <c r="E50" s="3"/>
      <c r="F50" s="3"/>
      <c r="G50" s="3"/>
      <c r="H50" s="3"/>
    </row>
    <row r="51" spans="1:8" s="5" customFormat="1" ht="13.9" customHeight="1" x14ac:dyDescent="0.25">
      <c r="A51" s="21" t="s">
        <v>4</v>
      </c>
      <c r="B51" s="19"/>
      <c r="C51" s="6"/>
      <c r="D51" s="3"/>
      <c r="E51" s="3"/>
      <c r="F51" s="3"/>
      <c r="G51" s="3"/>
      <c r="H51" s="3"/>
    </row>
    <row r="52" spans="1:8" s="5" customFormat="1" ht="15.6" customHeight="1" x14ac:dyDescent="0.25">
      <c r="A52" s="21" t="s">
        <v>39</v>
      </c>
      <c r="B52" s="19"/>
      <c r="C52" s="6"/>
      <c r="D52" s="3"/>
      <c r="E52" s="3"/>
      <c r="F52" s="3"/>
      <c r="G52" s="3"/>
      <c r="H52" s="3"/>
    </row>
    <row r="53" spans="1:8" s="5" customFormat="1" ht="15.6" customHeight="1" x14ac:dyDescent="0.25">
      <c r="A53" s="23" t="s">
        <v>5</v>
      </c>
      <c r="B53" s="19"/>
      <c r="C53" s="6"/>
      <c r="D53" s="3"/>
      <c r="E53" s="3"/>
      <c r="F53" s="3"/>
      <c r="G53" s="3"/>
      <c r="H53" s="3"/>
    </row>
    <row r="54" spans="1:8" s="5" customFormat="1" ht="48.75" customHeight="1" x14ac:dyDescent="0.25">
      <c r="A54" s="42" t="s">
        <v>6</v>
      </c>
      <c r="B54" s="19"/>
      <c r="C54" s="6"/>
      <c r="D54" s="3"/>
      <c r="E54" s="3"/>
      <c r="F54" s="3"/>
      <c r="G54" s="3"/>
      <c r="H54" s="3"/>
    </row>
    <row r="55" spans="1:8" s="5" customFormat="1" ht="31.5" x14ac:dyDescent="0.25">
      <c r="A55" s="21" t="s">
        <v>40</v>
      </c>
      <c r="B55" s="19"/>
      <c r="C55" s="6"/>
      <c r="D55" s="3"/>
      <c r="E55" s="3"/>
      <c r="F55" s="3"/>
      <c r="G55" s="3"/>
      <c r="H55" s="3"/>
    </row>
    <row r="56" spans="1:8" s="5" customFormat="1" ht="15" customHeight="1" x14ac:dyDescent="0.25">
      <c r="A56" s="21" t="s">
        <v>58</v>
      </c>
      <c r="B56" s="19"/>
      <c r="C56" s="6"/>
      <c r="D56" s="3"/>
      <c r="E56" s="3"/>
      <c r="F56" s="3"/>
      <c r="G56" s="3"/>
      <c r="H56" s="3"/>
    </row>
    <row r="57" spans="1:8" s="5" customFormat="1" ht="31.5" x14ac:dyDescent="0.25">
      <c r="A57" s="21" t="s">
        <v>7</v>
      </c>
      <c r="B57" s="19"/>
      <c r="C57" s="6"/>
      <c r="D57" s="3"/>
      <c r="E57" s="3"/>
      <c r="F57" s="3"/>
      <c r="G57" s="3"/>
      <c r="H57" s="3"/>
    </row>
    <row r="58" spans="1:8" s="5" customFormat="1" ht="31.5" x14ac:dyDescent="0.25">
      <c r="A58" s="21" t="s">
        <v>41</v>
      </c>
      <c r="B58" s="19">
        <v>150</v>
      </c>
      <c r="C58" s="6"/>
      <c r="D58" s="3"/>
      <c r="E58" s="3"/>
      <c r="F58" s="3"/>
      <c r="G58" s="3"/>
      <c r="H58" s="3"/>
    </row>
    <row r="59" spans="1:8" s="5" customFormat="1" ht="15" customHeight="1" x14ac:dyDescent="0.25">
      <c r="A59" s="21" t="s">
        <v>42</v>
      </c>
      <c r="B59" s="19">
        <v>100</v>
      </c>
      <c r="C59" s="6"/>
      <c r="D59" s="3"/>
      <c r="E59" s="3"/>
      <c r="F59" s="3"/>
      <c r="G59" s="3"/>
      <c r="H59" s="3"/>
    </row>
    <row r="60" spans="1:8" s="5" customFormat="1" ht="30.6" customHeight="1" x14ac:dyDescent="0.25">
      <c r="A60" s="21" t="s">
        <v>64</v>
      </c>
      <c r="B60" s="19"/>
      <c r="C60" s="6"/>
      <c r="D60" s="3"/>
      <c r="E60" s="3"/>
      <c r="F60" s="3"/>
      <c r="G60" s="3"/>
      <c r="H60" s="3"/>
    </row>
    <row r="61" spans="1:8" s="80" customFormat="1" ht="19.149999999999999" customHeight="1" x14ac:dyDescent="0.25">
      <c r="A61" s="109" t="s">
        <v>60</v>
      </c>
      <c r="B61" s="107">
        <f>B62+B63</f>
        <v>0</v>
      </c>
      <c r="C61" s="81"/>
      <c r="D61" s="78"/>
      <c r="E61" s="78"/>
      <c r="F61" s="78"/>
      <c r="G61" s="78"/>
      <c r="H61" s="78"/>
    </row>
    <row r="62" spans="1:8" s="92" customFormat="1" ht="19.149999999999999" customHeight="1" x14ac:dyDescent="0.25">
      <c r="A62" s="94" t="s">
        <v>65</v>
      </c>
      <c r="B62" s="106"/>
      <c r="C62" s="93"/>
      <c r="D62" s="90"/>
      <c r="E62" s="90"/>
      <c r="F62" s="90"/>
      <c r="G62" s="90"/>
      <c r="H62" s="90"/>
    </row>
    <row r="63" spans="1:8" s="92" customFormat="1" ht="19.149999999999999" customHeight="1" x14ac:dyDescent="0.25">
      <c r="A63" s="94" t="s">
        <v>66</v>
      </c>
      <c r="B63" s="106"/>
      <c r="C63" s="93"/>
      <c r="D63" s="90"/>
      <c r="E63" s="90"/>
      <c r="F63" s="90"/>
      <c r="G63" s="90"/>
      <c r="H63" s="90"/>
    </row>
    <row r="64" spans="1:8" s="5" customFormat="1" ht="30.6" customHeight="1" x14ac:dyDescent="0.25">
      <c r="A64" s="21" t="s">
        <v>43</v>
      </c>
      <c r="B64" s="19"/>
      <c r="C64" s="6"/>
      <c r="D64" s="3"/>
      <c r="E64" s="3"/>
      <c r="F64" s="3"/>
      <c r="G64" s="3"/>
      <c r="H64" s="3"/>
    </row>
    <row r="65" spans="1:8" s="5" customFormat="1" ht="28.9" customHeight="1" x14ac:dyDescent="0.25">
      <c r="A65" s="105" t="s">
        <v>12</v>
      </c>
      <c r="B65" s="18">
        <f>B66+B67</f>
        <v>0</v>
      </c>
      <c r="C65" s="6"/>
      <c r="D65" s="3"/>
      <c r="E65" s="3"/>
      <c r="F65" s="3"/>
      <c r="G65" s="3"/>
      <c r="H65" s="3"/>
    </row>
    <row r="66" spans="1:8" s="5" customFormat="1" ht="16.899999999999999" customHeight="1" x14ac:dyDescent="0.25">
      <c r="A66" s="21" t="s">
        <v>44</v>
      </c>
      <c r="B66" s="19"/>
      <c r="C66" s="6"/>
      <c r="D66" s="3"/>
      <c r="E66" s="3"/>
      <c r="F66" s="3"/>
      <c r="G66" s="3"/>
      <c r="H66" s="3"/>
    </row>
    <row r="67" spans="1:8" s="5" customFormat="1" ht="17.45" customHeight="1" x14ac:dyDescent="0.25">
      <c r="A67" s="24" t="s">
        <v>45</v>
      </c>
      <c r="B67" s="19"/>
      <c r="C67" s="6"/>
      <c r="D67" s="3"/>
      <c r="E67" s="3"/>
      <c r="F67" s="3"/>
      <c r="G67" s="3"/>
      <c r="H67" s="3"/>
    </row>
    <row r="68" spans="1:8" s="5" customFormat="1" ht="46.15" customHeight="1" x14ac:dyDescent="0.25">
      <c r="A68" s="36" t="s">
        <v>57</v>
      </c>
      <c r="B68" s="19">
        <v>50</v>
      </c>
      <c r="C68" s="6"/>
      <c r="D68" s="3"/>
      <c r="E68" s="3"/>
      <c r="F68" s="3"/>
      <c r="G68" s="3"/>
      <c r="H68" s="3"/>
    </row>
    <row r="69" spans="1:8" s="5" customFormat="1" ht="14.45" customHeight="1" x14ac:dyDescent="0.25">
      <c r="A69" s="243" t="s">
        <v>46</v>
      </c>
      <c r="B69" s="244"/>
      <c r="C69" s="6"/>
      <c r="D69" s="3"/>
      <c r="E69" s="3"/>
      <c r="F69" s="3"/>
      <c r="G69" s="3"/>
      <c r="H69" s="3"/>
    </row>
    <row r="70" spans="1:8" s="5" customFormat="1" ht="141.75" x14ac:dyDescent="0.25">
      <c r="A70" s="127" t="s">
        <v>67</v>
      </c>
      <c r="B70" s="19"/>
      <c r="C70" s="3"/>
      <c r="D70" s="3"/>
      <c r="E70" s="3"/>
      <c r="F70" s="3"/>
      <c r="G70" s="3"/>
      <c r="H70" s="3"/>
    </row>
    <row r="71" spans="1:8" s="5" customFormat="1" ht="47.25" x14ac:dyDescent="0.25">
      <c r="A71" s="127" t="s">
        <v>68</v>
      </c>
      <c r="B71" s="19"/>
      <c r="C71" s="3"/>
      <c r="D71" s="3"/>
      <c r="E71" s="3"/>
      <c r="F71" s="3"/>
      <c r="G71" s="3"/>
      <c r="H71" s="3"/>
    </row>
    <row r="72" spans="1:8" s="5" customFormat="1" ht="19.149999999999999" customHeight="1" x14ac:dyDescent="0.25">
      <c r="A72" s="245" t="s">
        <v>8</v>
      </c>
      <c r="B72" s="246"/>
      <c r="C72" s="3"/>
      <c r="D72" s="3"/>
      <c r="E72" s="3"/>
      <c r="F72" s="3"/>
      <c r="G72" s="3"/>
      <c r="H72" s="3"/>
    </row>
    <row r="73" spans="1:8" s="5" customFormat="1" ht="17.649999999999999" customHeight="1" x14ac:dyDescent="0.25">
      <c r="A73" s="247" t="s">
        <v>11</v>
      </c>
      <c r="B73" s="248"/>
      <c r="C73" s="3"/>
      <c r="D73" s="3"/>
      <c r="E73" s="3"/>
      <c r="F73" s="3"/>
      <c r="G73" s="3"/>
      <c r="H73" s="3"/>
    </row>
    <row r="74" spans="1:8" s="5" customFormat="1" ht="12" customHeight="1" x14ac:dyDescent="0.25">
      <c r="A74" s="23" t="s">
        <v>47</v>
      </c>
      <c r="B74" s="19">
        <v>30</v>
      </c>
      <c r="C74" s="3"/>
      <c r="D74" s="3"/>
      <c r="E74" s="3"/>
      <c r="F74" s="3"/>
      <c r="G74" s="3"/>
      <c r="H74" s="3"/>
    </row>
    <row r="75" spans="1:8" s="5" customFormat="1" ht="15.75" thickBot="1" x14ac:dyDescent="0.3">
      <c r="A75" s="25" t="s">
        <v>48</v>
      </c>
      <c r="B75" s="28">
        <v>70</v>
      </c>
      <c r="C75" s="3"/>
      <c r="D75" s="3"/>
      <c r="E75" s="3"/>
      <c r="F75" s="3"/>
      <c r="G75" s="3"/>
      <c r="H75" s="3"/>
    </row>
  </sheetData>
  <mergeCells count="10">
    <mergeCell ref="A69:B69"/>
    <mergeCell ref="A72:B72"/>
    <mergeCell ref="A73:B73"/>
    <mergeCell ref="A2:B3"/>
    <mergeCell ref="A7:B7"/>
    <mergeCell ref="A8:B8"/>
    <mergeCell ref="A9:B9"/>
    <mergeCell ref="A5:A6"/>
    <mergeCell ref="A50:B50"/>
    <mergeCell ref="B5:B6"/>
  </mergeCells>
  <pageMargins left="0.70866141732283472" right="0.70866141732283472" top="0.74803149606299213" bottom="0.74803149606299213" header="0.31496062992125984" footer="0.31496062992125984"/>
  <pageSetup paperSize="9" fitToHeight="3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J75"/>
  <sheetViews>
    <sheetView topLeftCell="A10" workbookViewId="0">
      <selection activeCell="J81" sqref="J81"/>
    </sheetView>
  </sheetViews>
  <sheetFormatPr defaultColWidth="8.85546875" defaultRowHeight="15" x14ac:dyDescent="0.25"/>
  <cols>
    <col min="1" max="1" width="45.28515625" style="44" customWidth="1"/>
    <col min="2" max="2" width="21.5703125" style="44" customWidth="1"/>
    <col min="3" max="16384" width="8.85546875" style="44"/>
  </cols>
  <sheetData>
    <row r="2" spans="1:10" x14ac:dyDescent="0.25">
      <c r="A2" s="206" t="s">
        <v>59</v>
      </c>
      <c r="B2" s="206"/>
    </row>
    <row r="3" spans="1:10" ht="26.45" customHeight="1" x14ac:dyDescent="0.25">
      <c r="A3" s="206"/>
      <c r="B3" s="206"/>
    </row>
    <row r="4" spans="1:10" ht="42.75" customHeight="1" thickBot="1" x14ac:dyDescent="0.3">
      <c r="A4" s="249" t="s">
        <v>16</v>
      </c>
      <c r="B4" s="249"/>
    </row>
    <row r="5" spans="1:10" ht="30.6" customHeight="1" x14ac:dyDescent="0.25">
      <c r="A5" s="250" t="s">
        <v>0</v>
      </c>
      <c r="B5" s="251" t="s">
        <v>1</v>
      </c>
    </row>
    <row r="6" spans="1:10" ht="37.9" customHeight="1" x14ac:dyDescent="0.25">
      <c r="A6" s="239"/>
      <c r="B6" s="252"/>
    </row>
    <row r="7" spans="1:10" s="47" customFormat="1" ht="16.5" customHeight="1" x14ac:dyDescent="0.25">
      <c r="A7" s="247" t="s">
        <v>2</v>
      </c>
      <c r="B7" s="248"/>
      <c r="C7" s="45"/>
      <c r="D7" s="45"/>
      <c r="E7" s="46"/>
      <c r="F7" s="45"/>
      <c r="G7" s="45"/>
      <c r="H7" s="45"/>
      <c r="I7" s="45"/>
      <c r="J7" s="45"/>
    </row>
    <row r="8" spans="1:10" s="47" customFormat="1" ht="16.5" customHeight="1" x14ac:dyDescent="0.25">
      <c r="A8" s="247" t="s">
        <v>11</v>
      </c>
      <c r="B8" s="248"/>
      <c r="C8" s="45"/>
      <c r="D8" s="45"/>
      <c r="E8" s="46"/>
      <c r="F8" s="45"/>
      <c r="G8" s="45"/>
      <c r="H8" s="45"/>
      <c r="I8" s="45"/>
      <c r="J8" s="45"/>
    </row>
    <row r="9" spans="1:10" s="47" customFormat="1" ht="28.9" customHeight="1" x14ac:dyDescent="0.25">
      <c r="A9" s="239" t="s">
        <v>21</v>
      </c>
      <c r="B9" s="240"/>
      <c r="C9" s="45"/>
      <c r="D9" s="45"/>
      <c r="E9" s="46"/>
      <c r="F9" s="45"/>
      <c r="G9" s="45"/>
      <c r="H9" s="45"/>
      <c r="I9" s="45"/>
      <c r="J9" s="45"/>
    </row>
    <row r="10" spans="1:10" s="47" customFormat="1" ht="16.5" customHeight="1" x14ac:dyDescent="0.25">
      <c r="A10" s="103" t="s">
        <v>22</v>
      </c>
      <c r="B10" s="51">
        <f>B11+B12+B13+B14</f>
        <v>8276</v>
      </c>
      <c r="C10" s="45"/>
      <c r="D10" s="45"/>
      <c r="E10" s="46"/>
      <c r="F10" s="45"/>
      <c r="G10" s="45"/>
      <c r="H10" s="45"/>
      <c r="I10" s="45"/>
      <c r="J10" s="45"/>
    </row>
    <row r="11" spans="1:10" s="47" customFormat="1" ht="19.149999999999999" customHeight="1" x14ac:dyDescent="0.25">
      <c r="A11" s="52" t="s">
        <v>23</v>
      </c>
      <c r="B11" s="50">
        <v>3396</v>
      </c>
      <c r="C11" s="45"/>
      <c r="D11" s="45"/>
      <c r="E11" s="46"/>
      <c r="F11" s="45"/>
      <c r="G11" s="45"/>
      <c r="H11" s="45"/>
      <c r="I11" s="45"/>
      <c r="J11" s="45"/>
    </row>
    <row r="12" spans="1:10" s="47" customFormat="1" ht="15.75" x14ac:dyDescent="0.25">
      <c r="A12" s="52" t="s">
        <v>63</v>
      </c>
      <c r="B12" s="50">
        <v>4880</v>
      </c>
      <c r="C12" s="45"/>
      <c r="D12" s="45"/>
      <c r="E12" s="46"/>
      <c r="F12" s="45"/>
      <c r="G12" s="45"/>
      <c r="H12" s="45"/>
      <c r="I12" s="45"/>
      <c r="J12" s="45"/>
    </row>
    <row r="13" spans="1:10" s="92" customFormat="1" ht="15.75" x14ac:dyDescent="0.25">
      <c r="A13" s="94" t="s">
        <v>24</v>
      </c>
      <c r="B13" s="106"/>
      <c r="C13" s="90"/>
      <c r="D13" s="90"/>
      <c r="E13" s="91"/>
      <c r="F13" s="90"/>
      <c r="G13" s="90"/>
      <c r="H13" s="90"/>
      <c r="I13" s="90"/>
      <c r="J13" s="90"/>
    </row>
    <row r="14" spans="1:10" s="92" customFormat="1" ht="17.45" customHeight="1" x14ac:dyDescent="0.25">
      <c r="A14" s="94" t="s">
        <v>56</v>
      </c>
      <c r="B14" s="106"/>
      <c r="C14" s="90"/>
      <c r="D14" s="90"/>
      <c r="E14" s="91"/>
      <c r="F14" s="90"/>
      <c r="G14" s="90"/>
      <c r="H14" s="90"/>
      <c r="I14" s="90"/>
      <c r="J14" s="90"/>
    </row>
    <row r="15" spans="1:10" s="47" customFormat="1" ht="15.75" x14ac:dyDescent="0.25">
      <c r="A15" s="103" t="s">
        <v>3</v>
      </c>
      <c r="B15" s="51">
        <f>B16+B17+B18</f>
        <v>3110</v>
      </c>
      <c r="C15" s="45"/>
      <c r="D15" s="45"/>
      <c r="E15" s="46"/>
      <c r="F15" s="45"/>
      <c r="G15" s="45"/>
      <c r="H15" s="45"/>
      <c r="I15" s="45"/>
      <c r="J15" s="45"/>
    </row>
    <row r="16" spans="1:10" s="47" customFormat="1" ht="15.75" x14ac:dyDescent="0.25">
      <c r="A16" s="52" t="s">
        <v>23</v>
      </c>
      <c r="B16" s="50">
        <v>2150</v>
      </c>
      <c r="C16" s="45"/>
      <c r="D16" s="45"/>
      <c r="E16" s="46"/>
      <c r="F16" s="45"/>
      <c r="G16" s="45"/>
      <c r="H16" s="45"/>
      <c r="I16" s="45"/>
      <c r="J16" s="45"/>
    </row>
    <row r="17" spans="1:10" s="47" customFormat="1" ht="15.75" x14ac:dyDescent="0.25">
      <c r="A17" s="52" t="s">
        <v>24</v>
      </c>
      <c r="B17" s="50">
        <v>960</v>
      </c>
      <c r="C17" s="45"/>
      <c r="D17" s="45"/>
      <c r="E17" s="46"/>
      <c r="F17" s="45"/>
      <c r="G17" s="45"/>
      <c r="H17" s="45"/>
      <c r="I17" s="45"/>
      <c r="J17" s="45"/>
    </row>
    <row r="18" spans="1:10" s="47" customFormat="1" ht="15.75" x14ac:dyDescent="0.25">
      <c r="A18" s="52" t="s">
        <v>29</v>
      </c>
      <c r="B18" s="50"/>
      <c r="C18" s="45"/>
      <c r="D18" s="45"/>
      <c r="E18" s="46"/>
      <c r="F18" s="45"/>
      <c r="G18" s="45"/>
      <c r="H18" s="45"/>
      <c r="I18" s="45"/>
      <c r="J18" s="45"/>
    </row>
    <row r="19" spans="1:10" s="47" customFormat="1" ht="13.9" customHeight="1" x14ac:dyDescent="0.25">
      <c r="A19" s="105" t="s">
        <v>25</v>
      </c>
      <c r="B19" s="49">
        <f>B20+B21+B22+B23</f>
        <v>0</v>
      </c>
      <c r="C19" s="45"/>
      <c r="D19" s="45"/>
      <c r="E19" s="46"/>
      <c r="F19" s="45"/>
      <c r="G19" s="45"/>
      <c r="H19" s="45"/>
      <c r="I19" s="45"/>
      <c r="J19" s="45"/>
    </row>
    <row r="20" spans="1:10" s="47" customFormat="1" ht="15.75" x14ac:dyDescent="0.25">
      <c r="A20" s="52" t="s">
        <v>26</v>
      </c>
      <c r="B20" s="50"/>
      <c r="C20" s="45"/>
      <c r="D20" s="45"/>
      <c r="E20" s="46"/>
      <c r="F20" s="45"/>
      <c r="G20" s="45"/>
      <c r="H20" s="45"/>
      <c r="I20" s="45"/>
      <c r="J20" s="45"/>
    </row>
    <row r="21" spans="1:10" s="47" customFormat="1" ht="15.75" x14ac:dyDescent="0.25">
      <c r="A21" s="52" t="s">
        <v>27</v>
      </c>
      <c r="B21" s="50"/>
      <c r="C21" s="45"/>
      <c r="D21" s="45"/>
      <c r="E21" s="46"/>
      <c r="F21" s="45"/>
      <c r="G21" s="45"/>
      <c r="H21" s="45"/>
      <c r="I21" s="45"/>
      <c r="J21" s="45"/>
    </row>
    <row r="22" spans="1:10" s="47" customFormat="1" ht="15.75" x14ac:dyDescent="0.25">
      <c r="A22" s="52" t="s">
        <v>28</v>
      </c>
      <c r="B22" s="50"/>
      <c r="C22" s="45"/>
      <c r="D22" s="45"/>
      <c r="E22" s="46"/>
      <c r="F22" s="45"/>
      <c r="G22" s="45"/>
      <c r="H22" s="45"/>
      <c r="I22" s="45"/>
      <c r="J22" s="45"/>
    </row>
    <row r="23" spans="1:10" s="47" customFormat="1" ht="15.75" x14ac:dyDescent="0.25">
      <c r="A23" s="52" t="s">
        <v>29</v>
      </c>
      <c r="B23" s="50"/>
      <c r="C23" s="45"/>
      <c r="D23" s="45"/>
      <c r="E23" s="46"/>
      <c r="F23" s="45"/>
      <c r="G23" s="45"/>
      <c r="H23" s="45"/>
      <c r="I23" s="45"/>
      <c r="J23" s="45"/>
    </row>
    <row r="24" spans="1:10" s="47" customFormat="1" ht="31.5" x14ac:dyDescent="0.25">
      <c r="A24" s="105" t="s">
        <v>30</v>
      </c>
      <c r="B24" s="49">
        <f>B25+B26+B27+B28+B29+B30+B31+B32</f>
        <v>3000</v>
      </c>
      <c r="C24" s="45"/>
      <c r="D24" s="45"/>
      <c r="E24" s="46"/>
      <c r="F24" s="45"/>
      <c r="G24" s="45"/>
      <c r="H24" s="45"/>
      <c r="I24" s="45"/>
      <c r="J24" s="45"/>
    </row>
    <row r="25" spans="1:10" s="47" customFormat="1" ht="15.75" x14ac:dyDescent="0.25">
      <c r="A25" s="52" t="s">
        <v>31</v>
      </c>
      <c r="B25" s="50">
        <v>800</v>
      </c>
      <c r="C25" s="45"/>
      <c r="D25" s="45"/>
      <c r="E25" s="46"/>
      <c r="F25" s="45"/>
      <c r="G25" s="45"/>
      <c r="H25" s="45"/>
      <c r="I25" s="45"/>
      <c r="J25" s="45"/>
    </row>
    <row r="26" spans="1:10" s="47" customFormat="1" ht="15.75" x14ac:dyDescent="0.25">
      <c r="A26" s="52" t="s">
        <v>32</v>
      </c>
      <c r="B26" s="50">
        <v>1100</v>
      </c>
      <c r="C26" s="45"/>
      <c r="D26" s="45"/>
      <c r="E26" s="46"/>
      <c r="F26" s="45"/>
      <c r="G26" s="45"/>
      <c r="H26" s="45"/>
      <c r="I26" s="45"/>
      <c r="J26" s="45"/>
    </row>
    <row r="27" spans="1:10" s="47" customFormat="1" ht="15.75" x14ac:dyDescent="0.25">
      <c r="A27" s="52" t="s">
        <v>33</v>
      </c>
      <c r="B27" s="50"/>
      <c r="C27" s="45"/>
      <c r="D27" s="45"/>
      <c r="E27" s="46"/>
      <c r="F27" s="45"/>
      <c r="G27" s="45"/>
      <c r="H27" s="45"/>
      <c r="I27" s="45"/>
      <c r="J27" s="45"/>
    </row>
    <row r="28" spans="1:10" s="47" customFormat="1" ht="15.75" x14ac:dyDescent="0.25">
      <c r="A28" s="52" t="s">
        <v>34</v>
      </c>
      <c r="B28" s="50">
        <v>730</v>
      </c>
      <c r="C28" s="45"/>
      <c r="D28" s="45"/>
      <c r="E28" s="46"/>
      <c r="F28" s="45"/>
      <c r="G28" s="45"/>
      <c r="H28" s="45"/>
      <c r="I28" s="45"/>
      <c r="J28" s="45"/>
    </row>
    <row r="29" spans="1:10" s="47" customFormat="1" ht="15.75" x14ac:dyDescent="0.25">
      <c r="A29" s="52" t="s">
        <v>35</v>
      </c>
      <c r="B29" s="50"/>
      <c r="C29" s="45"/>
      <c r="D29" s="45"/>
      <c r="E29" s="46"/>
      <c r="F29" s="45"/>
      <c r="G29" s="45"/>
      <c r="H29" s="45"/>
      <c r="I29" s="45"/>
      <c r="J29" s="45"/>
    </row>
    <row r="30" spans="1:10" s="47" customFormat="1" ht="15.75" x14ac:dyDescent="0.25">
      <c r="A30" s="52" t="s">
        <v>36</v>
      </c>
      <c r="B30" s="50"/>
      <c r="C30" s="45"/>
      <c r="D30" s="45"/>
      <c r="E30" s="46"/>
      <c r="F30" s="45"/>
      <c r="G30" s="45"/>
      <c r="H30" s="45"/>
      <c r="I30" s="45"/>
      <c r="J30" s="45"/>
    </row>
    <row r="31" spans="1:10" s="47" customFormat="1" ht="15.75" x14ac:dyDescent="0.25">
      <c r="A31" s="52" t="s">
        <v>37</v>
      </c>
      <c r="B31" s="50"/>
      <c r="C31" s="45"/>
      <c r="D31" s="45"/>
      <c r="E31" s="46"/>
      <c r="F31" s="45"/>
      <c r="G31" s="45"/>
      <c r="H31" s="45"/>
      <c r="I31" s="45"/>
      <c r="J31" s="45"/>
    </row>
    <row r="32" spans="1:10" s="47" customFormat="1" ht="15.75" x14ac:dyDescent="0.25">
      <c r="A32" s="52" t="s">
        <v>29</v>
      </c>
      <c r="B32" s="50">
        <v>370</v>
      </c>
      <c r="C32" s="45"/>
      <c r="D32" s="45"/>
      <c r="E32" s="46"/>
      <c r="F32" s="45"/>
      <c r="G32" s="45"/>
      <c r="H32" s="45"/>
      <c r="I32" s="45"/>
      <c r="J32" s="45"/>
    </row>
    <row r="33" spans="1:10" s="47" customFormat="1" ht="80.45" customHeight="1" x14ac:dyDescent="0.25">
      <c r="A33" s="100" t="s">
        <v>61</v>
      </c>
      <c r="B33" s="50">
        <f>B34+B35+B36</f>
        <v>4850</v>
      </c>
      <c r="C33" s="45"/>
      <c r="D33" s="45"/>
      <c r="E33" s="46"/>
      <c r="F33" s="45"/>
      <c r="G33" s="45"/>
      <c r="H33" s="45"/>
      <c r="I33" s="45"/>
      <c r="J33" s="45"/>
    </row>
    <row r="34" spans="1:10" s="47" customFormat="1" ht="46.15" customHeight="1" x14ac:dyDescent="0.25">
      <c r="A34" s="58" t="s">
        <v>54</v>
      </c>
      <c r="B34" s="50">
        <v>1800</v>
      </c>
      <c r="C34" s="45"/>
      <c r="D34" s="45"/>
      <c r="E34" s="46"/>
      <c r="F34" s="45"/>
      <c r="G34" s="45"/>
      <c r="H34" s="45"/>
      <c r="I34" s="45"/>
      <c r="J34" s="45"/>
    </row>
    <row r="35" spans="1:10" s="47" customFormat="1" ht="38.25" customHeight="1" x14ac:dyDescent="0.25">
      <c r="A35" s="43" t="s">
        <v>53</v>
      </c>
      <c r="B35" s="50">
        <v>1250</v>
      </c>
      <c r="C35" s="45"/>
      <c r="D35" s="45"/>
      <c r="E35" s="46"/>
      <c r="F35" s="45"/>
      <c r="G35" s="45"/>
      <c r="H35" s="45"/>
      <c r="I35" s="45"/>
      <c r="J35" s="45"/>
    </row>
    <row r="36" spans="1:10" s="47" customFormat="1" ht="36" customHeight="1" x14ac:dyDescent="0.25">
      <c r="A36" s="43" t="s">
        <v>55</v>
      </c>
      <c r="B36" s="50">
        <v>1800</v>
      </c>
      <c r="C36" s="45"/>
      <c r="D36" s="45"/>
      <c r="E36" s="46"/>
      <c r="F36" s="45"/>
      <c r="G36" s="45"/>
      <c r="H36" s="45"/>
      <c r="I36" s="45"/>
      <c r="J36" s="45"/>
    </row>
    <row r="37" spans="1:10" s="47" customFormat="1" ht="46.15" customHeight="1" x14ac:dyDescent="0.25">
      <c r="A37" s="101" t="s">
        <v>52</v>
      </c>
      <c r="B37" s="53">
        <f>SUM(B38:B48)</f>
        <v>0</v>
      </c>
      <c r="C37" s="45"/>
      <c r="D37" s="45"/>
      <c r="E37" s="46"/>
      <c r="F37" s="45"/>
      <c r="G37" s="45"/>
      <c r="H37" s="45"/>
      <c r="I37" s="45"/>
      <c r="J37" s="45"/>
    </row>
    <row r="38" spans="1:10" s="47" customFormat="1" ht="31.15" customHeight="1" x14ac:dyDescent="0.25">
      <c r="A38" s="116" t="s">
        <v>69</v>
      </c>
      <c r="B38" s="53"/>
      <c r="C38" s="45"/>
      <c r="D38" s="45"/>
      <c r="E38" s="46"/>
      <c r="F38" s="45"/>
      <c r="G38" s="45"/>
      <c r="H38" s="45"/>
      <c r="I38" s="45"/>
      <c r="J38" s="45"/>
    </row>
    <row r="39" spans="1:10" s="47" customFormat="1" ht="31.9" customHeight="1" x14ac:dyDescent="0.25">
      <c r="A39" s="116" t="s">
        <v>70</v>
      </c>
      <c r="B39" s="53"/>
      <c r="C39" s="45"/>
      <c r="D39" s="45"/>
      <c r="E39" s="46"/>
      <c r="F39" s="45"/>
      <c r="G39" s="45"/>
      <c r="H39" s="45"/>
      <c r="I39" s="45"/>
      <c r="J39" s="45"/>
    </row>
    <row r="40" spans="1:10" s="47" customFormat="1" ht="47.25" x14ac:dyDescent="0.25">
      <c r="A40" s="116" t="s">
        <v>71</v>
      </c>
      <c r="B40" s="53"/>
      <c r="C40" s="45"/>
      <c r="D40" s="45"/>
      <c r="E40" s="46"/>
      <c r="F40" s="45"/>
      <c r="G40" s="45"/>
      <c r="H40" s="45"/>
      <c r="I40" s="45"/>
      <c r="J40" s="45"/>
    </row>
    <row r="41" spans="1:10" s="47" customFormat="1" ht="47.25" x14ac:dyDescent="0.25">
      <c r="A41" s="116" t="s">
        <v>72</v>
      </c>
      <c r="B41" s="53"/>
      <c r="C41" s="45"/>
      <c r="D41" s="45"/>
      <c r="E41" s="46"/>
      <c r="F41" s="45"/>
      <c r="G41" s="45"/>
      <c r="H41" s="45"/>
      <c r="I41" s="45"/>
      <c r="J41" s="45"/>
    </row>
    <row r="42" spans="1:10" s="47" customFormat="1" ht="16.149999999999999" customHeight="1" x14ac:dyDescent="0.25">
      <c r="A42" s="116" t="s">
        <v>73</v>
      </c>
      <c r="B42" s="53"/>
      <c r="C42" s="45"/>
      <c r="D42" s="45"/>
      <c r="E42" s="46"/>
      <c r="F42" s="45"/>
      <c r="G42" s="45"/>
      <c r="H42" s="45"/>
      <c r="I42" s="45"/>
      <c r="J42" s="45"/>
    </row>
    <row r="43" spans="1:10" s="47" customFormat="1" ht="35.450000000000003" customHeight="1" x14ac:dyDescent="0.25">
      <c r="A43" s="116" t="s">
        <v>74</v>
      </c>
      <c r="B43" s="53"/>
      <c r="C43" s="45"/>
      <c r="D43" s="45"/>
      <c r="E43" s="46"/>
      <c r="F43" s="45"/>
      <c r="G43" s="45"/>
      <c r="H43" s="45"/>
      <c r="I43" s="45"/>
      <c r="J43" s="45"/>
    </row>
    <row r="44" spans="1:10" s="92" customFormat="1" ht="54.75" customHeight="1" x14ac:dyDescent="0.25">
      <c r="A44" s="116" t="s">
        <v>75</v>
      </c>
      <c r="B44" s="95"/>
      <c r="C44" s="90"/>
      <c r="D44" s="90"/>
      <c r="E44" s="91"/>
      <c r="F44" s="90"/>
      <c r="G44" s="90"/>
      <c r="H44" s="90"/>
      <c r="I44" s="90"/>
      <c r="J44" s="90"/>
    </row>
    <row r="45" spans="1:10" s="92" customFormat="1" ht="30.6" customHeight="1" x14ac:dyDescent="0.25">
      <c r="A45" s="116" t="s">
        <v>76</v>
      </c>
      <c r="B45" s="95"/>
      <c r="C45" s="90"/>
      <c r="D45" s="90"/>
      <c r="E45" s="91"/>
      <c r="F45" s="90"/>
      <c r="G45" s="90"/>
      <c r="H45" s="90"/>
      <c r="I45" s="90"/>
      <c r="J45" s="90"/>
    </row>
    <row r="46" spans="1:10" s="92" customFormat="1" ht="63" x14ac:dyDescent="0.25">
      <c r="A46" s="116" t="s">
        <v>77</v>
      </c>
      <c r="B46" s="95"/>
      <c r="C46" s="90"/>
      <c r="D46" s="90"/>
      <c r="E46" s="91"/>
      <c r="F46" s="90"/>
      <c r="G46" s="90"/>
      <c r="H46" s="90"/>
      <c r="I46" s="90"/>
      <c r="J46" s="90"/>
    </row>
    <row r="47" spans="1:10" s="92" customFormat="1" ht="48.6" customHeight="1" x14ac:dyDescent="0.25">
      <c r="A47" s="117" t="s">
        <v>78</v>
      </c>
      <c r="B47" s="95"/>
      <c r="C47" s="90"/>
      <c r="D47" s="90"/>
      <c r="E47" s="91"/>
      <c r="F47" s="90"/>
      <c r="G47" s="90"/>
      <c r="H47" s="90"/>
      <c r="I47" s="90"/>
      <c r="J47" s="90"/>
    </row>
    <row r="48" spans="1:10" s="47" customFormat="1" ht="19.899999999999999" customHeight="1" x14ac:dyDescent="0.25">
      <c r="A48" s="117" t="s">
        <v>29</v>
      </c>
      <c r="B48" s="53"/>
      <c r="C48" s="45"/>
      <c r="D48" s="45"/>
      <c r="E48" s="46"/>
      <c r="F48" s="45"/>
      <c r="G48" s="45"/>
      <c r="H48" s="45"/>
      <c r="I48" s="45"/>
      <c r="J48" s="45"/>
    </row>
    <row r="49" spans="1:10" s="92" customFormat="1" ht="30" customHeight="1" x14ac:dyDescent="0.25">
      <c r="A49" s="94" t="s">
        <v>62</v>
      </c>
      <c r="B49" s="106"/>
      <c r="C49" s="93"/>
      <c r="D49" s="93"/>
      <c r="E49" s="91"/>
      <c r="F49" s="90"/>
      <c r="G49" s="90"/>
      <c r="H49" s="90"/>
      <c r="I49" s="90"/>
      <c r="J49" s="90"/>
    </row>
    <row r="50" spans="1:10" s="47" customFormat="1" ht="16.899999999999999" customHeight="1" x14ac:dyDescent="0.25">
      <c r="A50" s="241" t="s">
        <v>38</v>
      </c>
      <c r="B50" s="242"/>
      <c r="C50" s="45"/>
      <c r="D50" s="45"/>
      <c r="E50" s="46"/>
      <c r="F50" s="45"/>
      <c r="G50" s="45"/>
      <c r="H50" s="45"/>
      <c r="I50" s="45"/>
      <c r="J50" s="45"/>
    </row>
    <row r="51" spans="1:10" s="47" customFormat="1" ht="13.9" customHeight="1" x14ac:dyDescent="0.25">
      <c r="A51" s="52" t="s">
        <v>4</v>
      </c>
      <c r="B51" s="50"/>
      <c r="C51" s="48"/>
      <c r="D51" s="48"/>
      <c r="E51" s="46"/>
      <c r="F51" s="45"/>
      <c r="G51" s="45"/>
      <c r="H51" s="45"/>
      <c r="I51" s="45"/>
      <c r="J51" s="45"/>
    </row>
    <row r="52" spans="1:10" s="47" customFormat="1" ht="15.6" customHeight="1" x14ac:dyDescent="0.25">
      <c r="A52" s="52" t="s">
        <v>39</v>
      </c>
      <c r="B52" s="50"/>
      <c r="C52" s="48"/>
      <c r="D52" s="48"/>
      <c r="E52" s="46"/>
      <c r="F52" s="45"/>
      <c r="G52" s="45"/>
      <c r="H52" s="45"/>
      <c r="I52" s="45"/>
      <c r="J52" s="45"/>
    </row>
    <row r="53" spans="1:10" s="47" customFormat="1" ht="15.6" customHeight="1" x14ac:dyDescent="0.25">
      <c r="A53" s="54" t="s">
        <v>5</v>
      </c>
      <c r="B53" s="50"/>
      <c r="C53" s="48"/>
      <c r="D53" s="48"/>
      <c r="E53" s="46"/>
      <c r="F53" s="45"/>
      <c r="G53" s="45"/>
      <c r="H53" s="45"/>
      <c r="I53" s="45"/>
      <c r="J53" s="45"/>
    </row>
    <row r="54" spans="1:10" s="47" customFormat="1" ht="48.75" customHeight="1" x14ac:dyDescent="0.25">
      <c r="A54" s="42" t="s">
        <v>6</v>
      </c>
      <c r="B54" s="50"/>
      <c r="C54" s="48"/>
      <c r="D54" s="48"/>
      <c r="E54" s="46"/>
      <c r="F54" s="45"/>
      <c r="G54" s="45"/>
      <c r="H54" s="45"/>
      <c r="I54" s="45"/>
      <c r="J54" s="45"/>
    </row>
    <row r="55" spans="1:10" s="47" customFormat="1" ht="31.5" x14ac:dyDescent="0.25">
      <c r="A55" s="52" t="s">
        <v>40</v>
      </c>
      <c r="B55" s="50"/>
      <c r="C55" s="48"/>
      <c r="D55" s="48"/>
      <c r="E55" s="46"/>
      <c r="F55" s="45"/>
      <c r="G55" s="45"/>
      <c r="H55" s="45"/>
      <c r="I55" s="45"/>
      <c r="J55" s="45"/>
    </row>
    <row r="56" spans="1:10" s="47" customFormat="1" ht="15" customHeight="1" x14ac:dyDescent="0.25">
      <c r="A56" s="52" t="s">
        <v>58</v>
      </c>
      <c r="B56" s="50"/>
      <c r="C56" s="48"/>
      <c r="D56" s="48"/>
      <c r="E56" s="46"/>
      <c r="F56" s="45"/>
      <c r="G56" s="45"/>
      <c r="H56" s="45"/>
      <c r="I56" s="45"/>
      <c r="J56" s="45"/>
    </row>
    <row r="57" spans="1:10" s="47" customFormat="1" ht="31.5" x14ac:dyDescent="0.25">
      <c r="A57" s="52" t="s">
        <v>7</v>
      </c>
      <c r="B57" s="50">
        <v>7800</v>
      </c>
      <c r="C57" s="48"/>
      <c r="D57" s="48"/>
      <c r="E57" s="46"/>
      <c r="F57" s="45"/>
      <c r="G57" s="45"/>
      <c r="H57" s="45"/>
      <c r="I57" s="45"/>
      <c r="J57" s="45"/>
    </row>
    <row r="58" spans="1:10" s="47" customFormat="1" ht="31.5" x14ac:dyDescent="0.25">
      <c r="A58" s="52" t="s">
        <v>41</v>
      </c>
      <c r="B58" s="50"/>
      <c r="C58" s="48"/>
      <c r="D58" s="48"/>
      <c r="E58" s="46"/>
      <c r="F58" s="45"/>
      <c r="G58" s="45"/>
      <c r="H58" s="45"/>
      <c r="I58" s="45"/>
      <c r="J58" s="45"/>
    </row>
    <row r="59" spans="1:10" s="47" customFormat="1" ht="15" customHeight="1" x14ac:dyDescent="0.25">
      <c r="A59" s="52" t="s">
        <v>42</v>
      </c>
      <c r="B59" s="50"/>
      <c r="C59" s="48"/>
      <c r="D59" s="48"/>
      <c r="E59" s="46"/>
      <c r="F59" s="45"/>
      <c r="G59" s="45"/>
      <c r="H59" s="45"/>
      <c r="I59" s="45"/>
      <c r="J59" s="45"/>
    </row>
    <row r="60" spans="1:10" s="47" customFormat="1" ht="30.6" customHeight="1" x14ac:dyDescent="0.25">
      <c r="A60" s="52" t="s">
        <v>64</v>
      </c>
      <c r="B60" s="50"/>
      <c r="C60" s="48"/>
      <c r="D60" s="48"/>
      <c r="E60" s="46"/>
      <c r="F60" s="45"/>
      <c r="G60" s="45"/>
      <c r="H60" s="45"/>
      <c r="I60" s="45"/>
      <c r="J60" s="45"/>
    </row>
    <row r="61" spans="1:10" s="80" customFormat="1" ht="19.149999999999999" customHeight="1" x14ac:dyDescent="0.25">
      <c r="A61" s="109" t="s">
        <v>60</v>
      </c>
      <c r="B61" s="107">
        <f>B62+B63</f>
        <v>0</v>
      </c>
      <c r="C61" s="81"/>
      <c r="D61" s="81"/>
      <c r="E61" s="79"/>
      <c r="F61" s="78"/>
      <c r="G61" s="78"/>
      <c r="H61" s="78"/>
      <c r="I61" s="78"/>
      <c r="J61" s="78"/>
    </row>
    <row r="62" spans="1:10" s="92" customFormat="1" ht="19.149999999999999" customHeight="1" x14ac:dyDescent="0.25">
      <c r="A62" s="94" t="s">
        <v>65</v>
      </c>
      <c r="B62" s="106"/>
      <c r="C62" s="93"/>
      <c r="D62" s="93"/>
      <c r="E62" s="91"/>
      <c r="F62" s="90"/>
      <c r="G62" s="90"/>
      <c r="H62" s="90"/>
      <c r="I62" s="90"/>
      <c r="J62" s="90"/>
    </row>
    <row r="63" spans="1:10" s="92" customFormat="1" ht="19.149999999999999" customHeight="1" x14ac:dyDescent="0.25">
      <c r="A63" s="94" t="s">
        <v>66</v>
      </c>
      <c r="B63" s="106"/>
      <c r="C63" s="93"/>
      <c r="D63" s="93"/>
      <c r="E63" s="91"/>
      <c r="F63" s="90"/>
      <c r="G63" s="90"/>
      <c r="H63" s="90"/>
      <c r="I63" s="90"/>
      <c r="J63" s="90"/>
    </row>
    <row r="64" spans="1:10" s="47" customFormat="1" ht="30.6" customHeight="1" x14ac:dyDescent="0.25">
      <c r="A64" s="52" t="s">
        <v>43</v>
      </c>
      <c r="B64" s="50"/>
      <c r="C64" s="48"/>
      <c r="D64" s="48"/>
      <c r="E64" s="46"/>
      <c r="F64" s="45"/>
      <c r="G64" s="45"/>
      <c r="H64" s="45"/>
      <c r="I64" s="45"/>
      <c r="J64" s="45"/>
    </row>
    <row r="65" spans="1:10" s="47" customFormat="1" ht="28.9" customHeight="1" x14ac:dyDescent="0.25">
      <c r="A65" s="105" t="s">
        <v>12</v>
      </c>
      <c r="B65" s="49">
        <f>B66+B67</f>
        <v>0</v>
      </c>
      <c r="C65" s="48"/>
      <c r="D65" s="48"/>
      <c r="E65" s="46"/>
      <c r="F65" s="45"/>
      <c r="G65" s="45"/>
      <c r="H65" s="45"/>
      <c r="I65" s="45"/>
      <c r="J65" s="45"/>
    </row>
    <row r="66" spans="1:10" s="47" customFormat="1" ht="16.899999999999999" customHeight="1" x14ac:dyDescent="0.25">
      <c r="A66" s="52" t="s">
        <v>44</v>
      </c>
      <c r="B66" s="50"/>
      <c r="C66" s="48"/>
      <c r="D66" s="48"/>
      <c r="E66" s="46"/>
      <c r="F66" s="45"/>
      <c r="G66" s="45"/>
      <c r="H66" s="45"/>
      <c r="I66" s="45"/>
      <c r="J66" s="45"/>
    </row>
    <row r="67" spans="1:10" s="47" customFormat="1" ht="17.45" customHeight="1" x14ac:dyDescent="0.25">
      <c r="A67" s="55" t="s">
        <v>45</v>
      </c>
      <c r="B67" s="50"/>
      <c r="C67" s="48"/>
      <c r="D67" s="48"/>
      <c r="E67" s="46"/>
      <c r="F67" s="45"/>
      <c r="G67" s="45"/>
      <c r="H67" s="45"/>
      <c r="I67" s="45"/>
      <c r="J67" s="45"/>
    </row>
    <row r="68" spans="1:10" s="47" customFormat="1" ht="46.15" customHeight="1" x14ac:dyDescent="0.25">
      <c r="A68" s="58" t="s">
        <v>57</v>
      </c>
      <c r="B68" s="50"/>
      <c r="C68" s="48"/>
      <c r="D68" s="48"/>
      <c r="E68" s="46"/>
      <c r="F68" s="45"/>
      <c r="G68" s="45"/>
      <c r="H68" s="45"/>
      <c r="I68" s="45"/>
      <c r="J68" s="45"/>
    </row>
    <row r="69" spans="1:10" s="47" customFormat="1" ht="14.45" customHeight="1" x14ac:dyDescent="0.25">
      <c r="A69" s="243" t="s">
        <v>46</v>
      </c>
      <c r="B69" s="244"/>
      <c r="C69" s="48"/>
      <c r="D69" s="48"/>
      <c r="E69" s="46"/>
      <c r="F69" s="45"/>
      <c r="G69" s="45"/>
      <c r="H69" s="45"/>
      <c r="I69" s="45"/>
      <c r="J69" s="45"/>
    </row>
    <row r="70" spans="1:10" s="47" customFormat="1" ht="141.75" x14ac:dyDescent="0.25">
      <c r="A70" s="127" t="s">
        <v>67</v>
      </c>
      <c r="B70" s="50"/>
      <c r="C70" s="45"/>
      <c r="D70" s="45"/>
      <c r="E70" s="46"/>
      <c r="F70" s="45"/>
      <c r="G70" s="45"/>
      <c r="H70" s="45"/>
      <c r="I70" s="45"/>
      <c r="J70" s="45"/>
    </row>
    <row r="71" spans="1:10" s="47" customFormat="1" ht="47.25" x14ac:dyDescent="0.25">
      <c r="A71" s="127" t="s">
        <v>68</v>
      </c>
      <c r="B71" s="50"/>
      <c r="C71" s="45"/>
      <c r="D71" s="45"/>
      <c r="E71" s="46"/>
      <c r="F71" s="45"/>
      <c r="G71" s="45"/>
      <c r="H71" s="45"/>
      <c r="I71" s="45"/>
      <c r="J71" s="45"/>
    </row>
    <row r="72" spans="1:10" s="47" customFormat="1" ht="19.149999999999999" customHeight="1" x14ac:dyDescent="0.25">
      <c r="A72" s="245" t="s">
        <v>8</v>
      </c>
      <c r="B72" s="246"/>
      <c r="C72" s="45"/>
      <c r="D72" s="45"/>
      <c r="E72" s="46"/>
      <c r="F72" s="45"/>
      <c r="G72" s="45"/>
      <c r="H72" s="45"/>
      <c r="I72" s="45"/>
      <c r="J72" s="45"/>
    </row>
    <row r="73" spans="1:10" s="47" customFormat="1" ht="17.649999999999999" customHeight="1" x14ac:dyDescent="0.25">
      <c r="A73" s="247" t="s">
        <v>11</v>
      </c>
      <c r="B73" s="248"/>
      <c r="C73" s="45"/>
      <c r="D73" s="45"/>
      <c r="E73" s="46"/>
      <c r="F73" s="45"/>
      <c r="G73" s="45"/>
      <c r="H73" s="45"/>
      <c r="I73" s="45"/>
      <c r="J73" s="45"/>
    </row>
    <row r="74" spans="1:10" s="47" customFormat="1" ht="12" customHeight="1" x14ac:dyDescent="0.25">
      <c r="A74" s="54" t="s">
        <v>47</v>
      </c>
      <c r="B74" s="50"/>
      <c r="C74" s="45"/>
      <c r="D74" s="45"/>
      <c r="E74" s="46"/>
      <c r="F74" s="45"/>
      <c r="G74" s="45"/>
      <c r="H74" s="45"/>
      <c r="I74" s="45"/>
      <c r="J74" s="45"/>
    </row>
    <row r="75" spans="1:10" s="47" customFormat="1" ht="15.75" thickBot="1" x14ac:dyDescent="0.3">
      <c r="A75" s="56" t="s">
        <v>48</v>
      </c>
      <c r="B75" s="57"/>
      <c r="C75" s="45"/>
      <c r="D75" s="45"/>
      <c r="E75" s="46"/>
      <c r="F75" s="45"/>
      <c r="G75" s="45"/>
      <c r="H75" s="45"/>
      <c r="I75" s="45"/>
      <c r="J75" s="45"/>
    </row>
  </sheetData>
  <mergeCells count="11">
    <mergeCell ref="A8:B8"/>
    <mergeCell ref="A2:B3"/>
    <mergeCell ref="A4:B4"/>
    <mergeCell ref="A5:A6"/>
    <mergeCell ref="B5:B6"/>
    <mergeCell ref="A7:B7"/>
    <mergeCell ref="A9:B9"/>
    <mergeCell ref="A50:B50"/>
    <mergeCell ref="A69:B69"/>
    <mergeCell ref="A72:B72"/>
    <mergeCell ref="A73:B73"/>
  </mergeCells>
  <pageMargins left="0.70866141732283472" right="0.70866141732283472" top="0.74803149606299213" bottom="0.74803149606299213" header="0.31496062992125984" footer="0.31496062992125984"/>
  <pageSetup paperSize="9" scale="99" fitToHeight="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J75"/>
  <sheetViews>
    <sheetView topLeftCell="A10" workbookViewId="0">
      <selection activeCell="J81" sqref="J81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206" t="s">
        <v>59</v>
      </c>
      <c r="B2" s="206"/>
    </row>
    <row r="3" spans="1:10" ht="26.45" customHeight="1" x14ac:dyDescent="0.25">
      <c r="A3" s="206"/>
      <c r="B3" s="206"/>
    </row>
    <row r="4" spans="1:10" ht="42.75" customHeight="1" thickBot="1" x14ac:dyDescent="0.3">
      <c r="A4" s="249" t="s">
        <v>17</v>
      </c>
      <c r="B4" s="249"/>
    </row>
    <row r="5" spans="1:10" ht="30.6" customHeight="1" x14ac:dyDescent="0.25">
      <c r="A5" s="250" t="s">
        <v>0</v>
      </c>
      <c r="B5" s="251" t="s">
        <v>1</v>
      </c>
    </row>
    <row r="6" spans="1:10" ht="37.9" customHeight="1" x14ac:dyDescent="0.25">
      <c r="A6" s="239"/>
      <c r="B6" s="252"/>
    </row>
    <row r="7" spans="1:10" s="5" customFormat="1" ht="16.5" customHeight="1" x14ac:dyDescent="0.25">
      <c r="A7" s="247" t="s">
        <v>2</v>
      </c>
      <c r="B7" s="248"/>
      <c r="C7" s="3"/>
      <c r="D7" s="3"/>
      <c r="E7" s="4"/>
      <c r="F7" s="3"/>
      <c r="G7" s="3"/>
      <c r="H7" s="3"/>
      <c r="I7" s="3"/>
      <c r="J7" s="3"/>
    </row>
    <row r="8" spans="1:10" s="5" customFormat="1" ht="16.5" customHeight="1" x14ac:dyDescent="0.25">
      <c r="A8" s="247" t="s">
        <v>11</v>
      </c>
      <c r="B8" s="248"/>
      <c r="C8" s="3"/>
      <c r="D8" s="3"/>
      <c r="E8" s="4"/>
      <c r="F8" s="3"/>
      <c r="G8" s="3"/>
      <c r="H8" s="3"/>
      <c r="I8" s="3"/>
      <c r="J8" s="3"/>
    </row>
    <row r="9" spans="1:10" s="5" customFormat="1" ht="28.9" customHeight="1" x14ac:dyDescent="0.25">
      <c r="A9" s="239" t="s">
        <v>21</v>
      </c>
      <c r="B9" s="240"/>
      <c r="C9" s="3"/>
      <c r="D9" s="3"/>
      <c r="E9" s="4"/>
      <c r="F9" s="3"/>
      <c r="G9" s="3"/>
      <c r="H9" s="3"/>
      <c r="I9" s="3"/>
      <c r="J9" s="3"/>
    </row>
    <row r="10" spans="1:10" s="5" customFormat="1" ht="16.5" customHeight="1" x14ac:dyDescent="0.25">
      <c r="A10" s="103" t="s">
        <v>22</v>
      </c>
      <c r="B10" s="20">
        <f>B11+B12+B13+B14</f>
        <v>0</v>
      </c>
      <c r="C10" s="3"/>
      <c r="D10" s="3"/>
      <c r="E10" s="4"/>
      <c r="F10" s="3"/>
      <c r="G10" s="3"/>
      <c r="H10" s="3"/>
      <c r="I10" s="3"/>
      <c r="J10" s="3"/>
    </row>
    <row r="11" spans="1:10" s="5" customFormat="1" ht="19.149999999999999" customHeight="1" x14ac:dyDescent="0.25">
      <c r="A11" s="21" t="s">
        <v>23</v>
      </c>
      <c r="B11" s="19"/>
      <c r="C11" s="3"/>
      <c r="D11" s="3"/>
      <c r="E11" s="4"/>
      <c r="F11" s="3"/>
      <c r="G11" s="3"/>
      <c r="H11" s="3"/>
      <c r="I11" s="3"/>
      <c r="J11" s="3"/>
    </row>
    <row r="12" spans="1:10" s="5" customFormat="1" ht="15.75" x14ac:dyDescent="0.25">
      <c r="A12" s="21" t="s">
        <v>63</v>
      </c>
      <c r="B12" s="19"/>
      <c r="C12" s="3"/>
      <c r="D12" s="3"/>
      <c r="E12" s="4"/>
      <c r="F12" s="3"/>
      <c r="G12" s="3"/>
      <c r="H12" s="3"/>
      <c r="I12" s="3"/>
      <c r="J12" s="3"/>
    </row>
    <row r="13" spans="1:10" s="92" customFormat="1" ht="15.75" x14ac:dyDescent="0.25">
      <c r="A13" s="94" t="s">
        <v>24</v>
      </c>
      <c r="B13" s="106"/>
      <c r="C13" s="90"/>
      <c r="D13" s="90"/>
      <c r="E13" s="91"/>
      <c r="F13" s="90"/>
      <c r="G13" s="90"/>
      <c r="H13" s="90"/>
      <c r="I13" s="90"/>
      <c r="J13" s="90"/>
    </row>
    <row r="14" spans="1:10" s="92" customFormat="1" ht="17.45" customHeight="1" x14ac:dyDescent="0.25">
      <c r="A14" s="94" t="s">
        <v>56</v>
      </c>
      <c r="B14" s="106"/>
      <c r="C14" s="90"/>
      <c r="D14" s="90"/>
      <c r="E14" s="91"/>
      <c r="F14" s="90"/>
      <c r="G14" s="90"/>
      <c r="H14" s="90"/>
      <c r="I14" s="90"/>
      <c r="J14" s="90"/>
    </row>
    <row r="15" spans="1:10" s="5" customFormat="1" ht="15.75" x14ac:dyDescent="0.25">
      <c r="A15" s="103" t="s">
        <v>3</v>
      </c>
      <c r="B15" s="20">
        <f>B16+B17+B18</f>
        <v>0</v>
      </c>
      <c r="C15" s="3"/>
      <c r="D15" s="3"/>
      <c r="E15" s="4"/>
      <c r="F15" s="3"/>
      <c r="G15" s="3"/>
      <c r="H15" s="3"/>
      <c r="I15" s="3"/>
      <c r="J15" s="3"/>
    </row>
    <row r="16" spans="1:10" s="5" customFormat="1" ht="15.75" x14ac:dyDescent="0.25">
      <c r="A16" s="21" t="s">
        <v>23</v>
      </c>
      <c r="B16" s="19"/>
      <c r="C16" s="3"/>
      <c r="D16" s="3"/>
      <c r="E16" s="4"/>
      <c r="F16" s="3"/>
      <c r="G16" s="3"/>
      <c r="H16" s="3"/>
      <c r="I16" s="3"/>
      <c r="J16" s="3"/>
    </row>
    <row r="17" spans="1:10" s="5" customFormat="1" ht="15.75" x14ac:dyDescent="0.25">
      <c r="A17" s="21" t="s">
        <v>24</v>
      </c>
      <c r="B17" s="19"/>
      <c r="C17" s="3"/>
      <c r="D17" s="3"/>
      <c r="E17" s="4"/>
      <c r="F17" s="3"/>
      <c r="G17" s="3"/>
      <c r="H17" s="3"/>
      <c r="I17" s="3"/>
      <c r="J17" s="3"/>
    </row>
    <row r="18" spans="1:10" s="5" customFormat="1" ht="15.75" x14ac:dyDescent="0.25">
      <c r="A18" s="21" t="s">
        <v>29</v>
      </c>
      <c r="B18" s="19"/>
      <c r="C18" s="3"/>
      <c r="D18" s="3"/>
      <c r="E18" s="4"/>
      <c r="F18" s="3"/>
      <c r="G18" s="3"/>
      <c r="H18" s="3"/>
      <c r="I18" s="3"/>
      <c r="J18" s="3"/>
    </row>
    <row r="19" spans="1:10" s="5" customFormat="1" ht="13.9" customHeight="1" x14ac:dyDescent="0.25">
      <c r="A19" s="105" t="s">
        <v>25</v>
      </c>
      <c r="B19" s="18">
        <f>B20+B21+B22+B23</f>
        <v>0</v>
      </c>
      <c r="C19" s="3"/>
      <c r="D19" s="3"/>
      <c r="E19" s="4"/>
      <c r="F19" s="3"/>
      <c r="G19" s="3"/>
      <c r="H19" s="3"/>
      <c r="I19" s="3"/>
      <c r="J19" s="3"/>
    </row>
    <row r="20" spans="1:10" s="5" customFormat="1" ht="15.75" x14ac:dyDescent="0.25">
      <c r="A20" s="21" t="s">
        <v>26</v>
      </c>
      <c r="B20" s="19"/>
      <c r="C20" s="3"/>
      <c r="D20" s="3"/>
      <c r="E20" s="4"/>
      <c r="F20" s="3"/>
      <c r="G20" s="3"/>
      <c r="H20" s="3"/>
      <c r="I20" s="3"/>
      <c r="J20" s="3"/>
    </row>
    <row r="21" spans="1:10" s="5" customFormat="1" ht="15.75" x14ac:dyDescent="0.25">
      <c r="A21" s="21" t="s">
        <v>27</v>
      </c>
      <c r="B21" s="19"/>
      <c r="C21" s="3"/>
      <c r="D21" s="3"/>
      <c r="E21" s="4"/>
      <c r="F21" s="3"/>
      <c r="G21" s="3"/>
      <c r="H21" s="3"/>
      <c r="I21" s="3"/>
      <c r="J21" s="3"/>
    </row>
    <row r="22" spans="1:10" s="5" customFormat="1" ht="15.75" x14ac:dyDescent="0.25">
      <c r="A22" s="21" t="s">
        <v>28</v>
      </c>
      <c r="B22" s="19"/>
      <c r="C22" s="3"/>
      <c r="D22" s="3"/>
      <c r="E22" s="4"/>
      <c r="F22" s="3"/>
      <c r="G22" s="3"/>
      <c r="H22" s="3"/>
      <c r="I22" s="3"/>
      <c r="J22" s="3"/>
    </row>
    <row r="23" spans="1:10" s="5" customFormat="1" ht="15.75" x14ac:dyDescent="0.25">
      <c r="A23" s="21" t="s">
        <v>29</v>
      </c>
      <c r="B23" s="19"/>
      <c r="C23" s="3"/>
      <c r="D23" s="3"/>
      <c r="E23" s="4"/>
      <c r="F23" s="3"/>
      <c r="G23" s="3"/>
      <c r="H23" s="3"/>
      <c r="I23" s="3"/>
      <c r="J23" s="3"/>
    </row>
    <row r="24" spans="1:10" s="5" customFormat="1" ht="31.5" x14ac:dyDescent="0.25">
      <c r="A24" s="105" t="s">
        <v>30</v>
      </c>
      <c r="B24" s="18">
        <f>B25+B26+B27+B28+B29+B30+B31+B32</f>
        <v>0</v>
      </c>
      <c r="C24" s="3"/>
      <c r="D24" s="3"/>
      <c r="E24" s="4"/>
      <c r="F24" s="3"/>
      <c r="G24" s="3"/>
      <c r="H24" s="3"/>
      <c r="I24" s="3"/>
      <c r="J24" s="3"/>
    </row>
    <row r="25" spans="1:10" s="5" customFormat="1" ht="15.75" x14ac:dyDescent="0.25">
      <c r="A25" s="21" t="s">
        <v>31</v>
      </c>
      <c r="B25" s="19"/>
      <c r="C25" s="3"/>
      <c r="D25" s="3"/>
      <c r="E25" s="4"/>
      <c r="F25" s="3"/>
      <c r="G25" s="3"/>
      <c r="H25" s="3"/>
      <c r="I25" s="3"/>
      <c r="J25" s="3"/>
    </row>
    <row r="26" spans="1:10" s="5" customFormat="1" ht="15.75" x14ac:dyDescent="0.25">
      <c r="A26" s="21" t="s">
        <v>32</v>
      </c>
      <c r="B26" s="19"/>
      <c r="C26" s="3"/>
      <c r="D26" s="3"/>
      <c r="E26" s="4"/>
      <c r="F26" s="3"/>
      <c r="G26" s="3"/>
      <c r="H26" s="3"/>
      <c r="I26" s="3"/>
      <c r="J26" s="3"/>
    </row>
    <row r="27" spans="1:10" s="5" customFormat="1" ht="15.75" x14ac:dyDescent="0.25">
      <c r="A27" s="21" t="s">
        <v>33</v>
      </c>
      <c r="B27" s="19"/>
      <c r="C27" s="3"/>
      <c r="D27" s="3"/>
      <c r="E27" s="4"/>
      <c r="F27" s="3"/>
      <c r="G27" s="3"/>
      <c r="H27" s="3"/>
      <c r="I27" s="3"/>
      <c r="J27" s="3"/>
    </row>
    <row r="28" spans="1:10" s="5" customFormat="1" ht="15.75" x14ac:dyDescent="0.25">
      <c r="A28" s="21" t="s">
        <v>34</v>
      </c>
      <c r="B28" s="19"/>
      <c r="C28" s="3"/>
      <c r="D28" s="3"/>
      <c r="E28" s="4"/>
      <c r="F28" s="3"/>
      <c r="G28" s="3"/>
      <c r="H28" s="3"/>
      <c r="I28" s="3"/>
      <c r="J28" s="3"/>
    </row>
    <row r="29" spans="1:10" s="5" customFormat="1" ht="15.75" x14ac:dyDescent="0.25">
      <c r="A29" s="21" t="s">
        <v>35</v>
      </c>
      <c r="B29" s="19"/>
      <c r="C29" s="3"/>
      <c r="D29" s="3"/>
      <c r="E29" s="4"/>
      <c r="F29" s="3"/>
      <c r="G29" s="3"/>
      <c r="H29" s="3"/>
      <c r="I29" s="3"/>
      <c r="J29" s="3"/>
    </row>
    <row r="30" spans="1:10" s="5" customFormat="1" ht="15.75" x14ac:dyDescent="0.25">
      <c r="A30" s="21" t="s">
        <v>36</v>
      </c>
      <c r="B30" s="19"/>
      <c r="C30" s="3"/>
      <c r="D30" s="3"/>
      <c r="E30" s="4"/>
      <c r="F30" s="3"/>
      <c r="G30" s="3"/>
      <c r="H30" s="3"/>
      <c r="I30" s="3"/>
      <c r="J30" s="3"/>
    </row>
    <row r="31" spans="1:10" s="5" customFormat="1" ht="15.75" x14ac:dyDescent="0.25">
      <c r="A31" s="21" t="s">
        <v>37</v>
      </c>
      <c r="B31" s="19"/>
      <c r="C31" s="3"/>
      <c r="D31" s="3"/>
      <c r="E31" s="4"/>
      <c r="F31" s="3"/>
      <c r="G31" s="3"/>
      <c r="H31" s="3"/>
      <c r="I31" s="3"/>
      <c r="J31" s="3"/>
    </row>
    <row r="32" spans="1:10" s="5" customFormat="1" ht="15.75" x14ac:dyDescent="0.25">
      <c r="A32" s="21" t="s">
        <v>29</v>
      </c>
      <c r="B32" s="19"/>
      <c r="C32" s="3"/>
      <c r="D32" s="3"/>
      <c r="E32" s="4"/>
      <c r="F32" s="3"/>
      <c r="G32" s="3"/>
      <c r="H32" s="3"/>
      <c r="I32" s="3"/>
      <c r="J32" s="3"/>
    </row>
    <row r="33" spans="1:10" s="5" customFormat="1" ht="80.45" customHeight="1" x14ac:dyDescent="0.25">
      <c r="A33" s="100" t="s">
        <v>61</v>
      </c>
      <c r="B33" s="19">
        <f>B34+B35+B36</f>
        <v>0</v>
      </c>
      <c r="C33" s="3"/>
      <c r="D33" s="3"/>
      <c r="E33" s="4"/>
      <c r="F33" s="3"/>
      <c r="G33" s="3"/>
      <c r="H33" s="3"/>
      <c r="I33" s="3"/>
      <c r="J33" s="3"/>
    </row>
    <row r="34" spans="1:10" s="5" customFormat="1" ht="46.15" customHeight="1" x14ac:dyDescent="0.25">
      <c r="A34" s="36" t="s">
        <v>54</v>
      </c>
      <c r="B34" s="19"/>
      <c r="C34" s="3"/>
      <c r="D34" s="3"/>
      <c r="E34" s="4"/>
      <c r="F34" s="3"/>
      <c r="G34" s="3"/>
      <c r="H34" s="3"/>
      <c r="I34" s="3"/>
      <c r="J34" s="3"/>
    </row>
    <row r="35" spans="1:10" s="5" customFormat="1" ht="38.25" customHeight="1" x14ac:dyDescent="0.25">
      <c r="A35" s="43" t="s">
        <v>53</v>
      </c>
      <c r="B35" s="19"/>
      <c r="C35" s="3"/>
      <c r="D35" s="3"/>
      <c r="E35" s="4"/>
      <c r="F35" s="3"/>
      <c r="G35" s="3"/>
      <c r="H35" s="3"/>
      <c r="I35" s="3"/>
      <c r="J35" s="3"/>
    </row>
    <row r="36" spans="1:10" s="5" customFormat="1" ht="36" customHeight="1" x14ac:dyDescent="0.25">
      <c r="A36" s="43" t="s">
        <v>55</v>
      </c>
      <c r="B36" s="19"/>
      <c r="C36" s="3"/>
      <c r="D36" s="3"/>
      <c r="E36" s="4"/>
      <c r="F36" s="3"/>
      <c r="G36" s="3"/>
      <c r="H36" s="3"/>
      <c r="I36" s="3"/>
      <c r="J36" s="3"/>
    </row>
    <row r="37" spans="1:10" s="5" customFormat="1" ht="46.15" customHeight="1" x14ac:dyDescent="0.25">
      <c r="A37" s="101" t="s">
        <v>52</v>
      </c>
      <c r="B37" s="22">
        <f>SUM(B38:B48)</f>
        <v>0</v>
      </c>
      <c r="C37" s="3"/>
      <c r="D37" s="3"/>
      <c r="E37" s="4"/>
      <c r="F37" s="3"/>
      <c r="G37" s="3"/>
      <c r="H37" s="3"/>
      <c r="I37" s="3"/>
      <c r="J37" s="3"/>
    </row>
    <row r="38" spans="1:10" s="5" customFormat="1" ht="31.15" customHeight="1" x14ac:dyDescent="0.25">
      <c r="A38" s="116" t="s">
        <v>69</v>
      </c>
      <c r="B38" s="22"/>
      <c r="C38" s="3"/>
      <c r="D38" s="3"/>
      <c r="E38" s="4"/>
      <c r="F38" s="3"/>
      <c r="G38" s="3"/>
      <c r="H38" s="3"/>
      <c r="I38" s="3"/>
      <c r="J38" s="3"/>
    </row>
    <row r="39" spans="1:10" s="5" customFormat="1" ht="31.9" customHeight="1" x14ac:dyDescent="0.25">
      <c r="A39" s="116" t="s">
        <v>70</v>
      </c>
      <c r="B39" s="22"/>
      <c r="C39" s="3"/>
      <c r="D39" s="3"/>
      <c r="E39" s="4"/>
      <c r="F39" s="3"/>
      <c r="G39" s="3"/>
      <c r="H39" s="3"/>
      <c r="I39" s="3"/>
      <c r="J39" s="3"/>
    </row>
    <row r="40" spans="1:10" s="5" customFormat="1" ht="47.25" x14ac:dyDescent="0.25">
      <c r="A40" s="116" t="s">
        <v>71</v>
      </c>
      <c r="B40" s="22"/>
      <c r="C40" s="3"/>
      <c r="D40" s="3"/>
      <c r="E40" s="4"/>
      <c r="F40" s="3"/>
      <c r="G40" s="3"/>
      <c r="H40" s="3"/>
      <c r="I40" s="3"/>
      <c r="J40" s="3"/>
    </row>
    <row r="41" spans="1:10" s="5" customFormat="1" ht="47.25" x14ac:dyDescent="0.25">
      <c r="A41" s="116" t="s">
        <v>72</v>
      </c>
      <c r="B41" s="22"/>
      <c r="C41" s="3"/>
      <c r="D41" s="3"/>
      <c r="E41" s="4"/>
      <c r="F41" s="3"/>
      <c r="G41" s="3"/>
      <c r="H41" s="3"/>
      <c r="I41" s="3"/>
      <c r="J41" s="3"/>
    </row>
    <row r="42" spans="1:10" s="5" customFormat="1" ht="16.149999999999999" customHeight="1" x14ac:dyDescent="0.25">
      <c r="A42" s="116" t="s">
        <v>73</v>
      </c>
      <c r="B42" s="22"/>
      <c r="C42" s="3"/>
      <c r="D42" s="3"/>
      <c r="E42" s="4"/>
      <c r="F42" s="3"/>
      <c r="G42" s="3"/>
      <c r="H42" s="3"/>
      <c r="I42" s="3"/>
      <c r="J42" s="3"/>
    </row>
    <row r="43" spans="1:10" s="5" customFormat="1" ht="35.450000000000003" customHeight="1" x14ac:dyDescent="0.25">
      <c r="A43" s="116" t="s">
        <v>74</v>
      </c>
      <c r="B43" s="22"/>
      <c r="C43" s="3"/>
      <c r="D43" s="3"/>
      <c r="E43" s="4"/>
      <c r="F43" s="3"/>
      <c r="G43" s="3"/>
      <c r="H43" s="3"/>
      <c r="I43" s="3"/>
      <c r="J43" s="3"/>
    </row>
    <row r="44" spans="1:10" s="92" customFormat="1" ht="54.75" customHeight="1" x14ac:dyDescent="0.25">
      <c r="A44" s="116" t="s">
        <v>75</v>
      </c>
      <c r="B44" s="95"/>
      <c r="C44" s="90"/>
      <c r="D44" s="90"/>
      <c r="E44" s="91"/>
      <c r="F44" s="90"/>
      <c r="G44" s="90"/>
      <c r="H44" s="90"/>
      <c r="I44" s="90"/>
      <c r="J44" s="90"/>
    </row>
    <row r="45" spans="1:10" s="92" customFormat="1" ht="30.6" customHeight="1" x14ac:dyDescent="0.25">
      <c r="A45" s="116" t="s">
        <v>76</v>
      </c>
      <c r="B45" s="95"/>
      <c r="C45" s="90"/>
      <c r="D45" s="90"/>
      <c r="E45" s="91"/>
      <c r="F45" s="90"/>
      <c r="G45" s="90"/>
      <c r="H45" s="90"/>
      <c r="I45" s="90"/>
      <c r="J45" s="90"/>
    </row>
    <row r="46" spans="1:10" s="92" customFormat="1" ht="63" x14ac:dyDescent="0.25">
      <c r="A46" s="116" t="s">
        <v>77</v>
      </c>
      <c r="B46" s="95"/>
      <c r="C46" s="90"/>
      <c r="D46" s="90"/>
      <c r="E46" s="91"/>
      <c r="F46" s="90"/>
      <c r="G46" s="90"/>
      <c r="H46" s="90"/>
      <c r="I46" s="90"/>
      <c r="J46" s="90"/>
    </row>
    <row r="47" spans="1:10" s="92" customFormat="1" ht="48.6" customHeight="1" x14ac:dyDescent="0.25">
      <c r="A47" s="117" t="s">
        <v>78</v>
      </c>
      <c r="B47" s="95"/>
      <c r="C47" s="90"/>
      <c r="D47" s="90"/>
      <c r="E47" s="91"/>
      <c r="F47" s="90"/>
      <c r="G47" s="90"/>
      <c r="H47" s="90"/>
      <c r="I47" s="90"/>
      <c r="J47" s="90"/>
    </row>
    <row r="48" spans="1:10" s="5" customFormat="1" ht="19.899999999999999" customHeight="1" x14ac:dyDescent="0.25">
      <c r="A48" s="117" t="s">
        <v>29</v>
      </c>
      <c r="B48" s="22"/>
      <c r="C48" s="3"/>
      <c r="D48" s="3"/>
      <c r="E48" s="4"/>
      <c r="F48" s="3"/>
      <c r="G48" s="3"/>
      <c r="H48" s="3"/>
      <c r="I48" s="3"/>
      <c r="J48" s="3"/>
    </row>
    <row r="49" spans="1:10" s="92" customFormat="1" ht="30" customHeight="1" x14ac:dyDescent="0.25">
      <c r="A49" s="94" t="s">
        <v>62</v>
      </c>
      <c r="B49" s="106"/>
      <c r="C49" s="93"/>
      <c r="D49" s="93"/>
      <c r="E49" s="91"/>
      <c r="F49" s="90"/>
      <c r="G49" s="90"/>
      <c r="H49" s="90"/>
      <c r="I49" s="90"/>
      <c r="J49" s="90"/>
    </row>
    <row r="50" spans="1:10" s="5" customFormat="1" ht="16.899999999999999" customHeight="1" x14ac:dyDescent="0.25">
      <c r="A50" s="241" t="s">
        <v>38</v>
      </c>
      <c r="B50" s="242"/>
      <c r="C50" s="3"/>
      <c r="D50" s="3"/>
      <c r="E50" s="4"/>
      <c r="F50" s="3"/>
      <c r="G50" s="3"/>
      <c r="H50" s="3"/>
      <c r="I50" s="3"/>
      <c r="J50" s="3"/>
    </row>
    <row r="51" spans="1:10" s="5" customFormat="1" ht="13.9" customHeight="1" x14ac:dyDescent="0.25">
      <c r="A51" s="21" t="s">
        <v>4</v>
      </c>
      <c r="B51" s="19">
        <v>9672</v>
      </c>
      <c r="C51" s="6"/>
      <c r="D51" s="6"/>
      <c r="E51" s="4"/>
      <c r="F51" s="3"/>
      <c r="G51" s="3"/>
      <c r="H51" s="3"/>
      <c r="I51" s="3"/>
      <c r="J51" s="3"/>
    </row>
    <row r="52" spans="1:10" s="5" customFormat="1" ht="15.6" customHeight="1" x14ac:dyDescent="0.25">
      <c r="A52" s="21" t="s">
        <v>39</v>
      </c>
      <c r="B52" s="19">
        <v>195</v>
      </c>
      <c r="C52" s="6"/>
      <c r="D52" s="6"/>
      <c r="E52" s="4"/>
      <c r="F52" s="3"/>
      <c r="G52" s="3"/>
      <c r="H52" s="3"/>
      <c r="I52" s="3"/>
      <c r="J52" s="3"/>
    </row>
    <row r="53" spans="1:10" s="5" customFormat="1" ht="15.6" customHeight="1" x14ac:dyDescent="0.25">
      <c r="A53" s="23" t="s">
        <v>5</v>
      </c>
      <c r="B53" s="19"/>
      <c r="C53" s="6"/>
      <c r="D53" s="6"/>
      <c r="E53" s="4"/>
      <c r="F53" s="3"/>
      <c r="G53" s="3"/>
      <c r="H53" s="3"/>
      <c r="I53" s="3"/>
      <c r="J53" s="3"/>
    </row>
    <row r="54" spans="1:10" s="5" customFormat="1" ht="48.75" customHeight="1" x14ac:dyDescent="0.25">
      <c r="A54" s="42" t="s">
        <v>6</v>
      </c>
      <c r="B54" s="19"/>
      <c r="C54" s="6"/>
      <c r="D54" s="6"/>
      <c r="E54" s="4"/>
      <c r="F54" s="3"/>
      <c r="G54" s="3"/>
      <c r="H54" s="3"/>
      <c r="I54" s="3"/>
      <c r="J54" s="3"/>
    </row>
    <row r="55" spans="1:10" s="5" customFormat="1" ht="31.5" x14ac:dyDescent="0.25">
      <c r="A55" s="21" t="s">
        <v>40</v>
      </c>
      <c r="B55" s="19"/>
      <c r="C55" s="6"/>
      <c r="D55" s="6"/>
      <c r="E55" s="4"/>
      <c r="F55" s="3"/>
      <c r="G55" s="3"/>
      <c r="H55" s="3"/>
      <c r="I55" s="3"/>
      <c r="J55" s="3"/>
    </row>
    <row r="56" spans="1:10" s="5" customFormat="1" ht="15" customHeight="1" x14ac:dyDescent="0.25">
      <c r="A56" s="21" t="s">
        <v>58</v>
      </c>
      <c r="B56" s="19"/>
      <c r="C56" s="6"/>
      <c r="D56" s="6"/>
      <c r="E56" s="4"/>
      <c r="F56" s="3"/>
      <c r="G56" s="3"/>
      <c r="H56" s="3"/>
      <c r="I56" s="3"/>
      <c r="J56" s="3"/>
    </row>
    <row r="57" spans="1:10" s="5" customFormat="1" ht="31.5" x14ac:dyDescent="0.25">
      <c r="A57" s="21" t="s">
        <v>7</v>
      </c>
      <c r="B57" s="19"/>
      <c r="C57" s="6"/>
      <c r="D57" s="6"/>
      <c r="E57" s="4"/>
      <c r="F57" s="3"/>
      <c r="G57" s="3"/>
      <c r="H57" s="3"/>
      <c r="I57" s="3"/>
      <c r="J57" s="3"/>
    </row>
    <row r="58" spans="1:10" s="5" customFormat="1" ht="31.5" x14ac:dyDescent="0.25">
      <c r="A58" s="21" t="s">
        <v>41</v>
      </c>
      <c r="B58" s="19"/>
      <c r="C58" s="6"/>
      <c r="D58" s="6"/>
      <c r="E58" s="4"/>
      <c r="F58" s="3"/>
      <c r="G58" s="3"/>
      <c r="H58" s="3"/>
      <c r="I58" s="3"/>
      <c r="J58" s="3"/>
    </row>
    <row r="59" spans="1:10" s="5" customFormat="1" ht="15" customHeight="1" x14ac:dyDescent="0.25">
      <c r="A59" s="21" t="s">
        <v>42</v>
      </c>
      <c r="B59" s="19"/>
      <c r="C59" s="6"/>
      <c r="D59" s="6"/>
      <c r="E59" s="4"/>
      <c r="F59" s="3"/>
      <c r="G59" s="3"/>
      <c r="H59" s="3"/>
      <c r="I59" s="3"/>
      <c r="J59" s="3"/>
    </row>
    <row r="60" spans="1:10" s="5" customFormat="1" ht="30.6" customHeight="1" x14ac:dyDescent="0.25">
      <c r="A60" s="21" t="s">
        <v>64</v>
      </c>
      <c r="B60" s="19"/>
      <c r="C60" s="6"/>
      <c r="D60" s="6"/>
      <c r="E60" s="4"/>
      <c r="F60" s="3"/>
      <c r="G60" s="3"/>
      <c r="H60" s="3"/>
      <c r="I60" s="3"/>
      <c r="J60" s="3"/>
    </row>
    <row r="61" spans="1:10" s="80" customFormat="1" ht="19.149999999999999" customHeight="1" x14ac:dyDescent="0.25">
      <c r="A61" s="109" t="s">
        <v>60</v>
      </c>
      <c r="B61" s="107">
        <f>B62+B63</f>
        <v>0</v>
      </c>
      <c r="C61" s="81"/>
      <c r="D61" s="81"/>
      <c r="E61" s="79"/>
      <c r="F61" s="78"/>
      <c r="G61" s="78"/>
      <c r="H61" s="78"/>
      <c r="I61" s="78"/>
      <c r="J61" s="78"/>
    </row>
    <row r="62" spans="1:10" s="92" customFormat="1" ht="19.149999999999999" customHeight="1" x14ac:dyDescent="0.25">
      <c r="A62" s="94" t="s">
        <v>65</v>
      </c>
      <c r="B62" s="106"/>
      <c r="C62" s="93"/>
      <c r="D62" s="93"/>
      <c r="E62" s="91"/>
      <c r="F62" s="90"/>
      <c r="G62" s="90"/>
      <c r="H62" s="90"/>
      <c r="I62" s="90"/>
      <c r="J62" s="90"/>
    </row>
    <row r="63" spans="1:10" s="92" customFormat="1" ht="19.149999999999999" customHeight="1" x14ac:dyDescent="0.25">
      <c r="A63" s="94" t="s">
        <v>66</v>
      </c>
      <c r="B63" s="106"/>
      <c r="C63" s="93"/>
      <c r="D63" s="93"/>
      <c r="E63" s="91"/>
      <c r="F63" s="90"/>
      <c r="G63" s="90"/>
      <c r="H63" s="90"/>
      <c r="I63" s="90"/>
      <c r="J63" s="90"/>
    </row>
    <row r="64" spans="1:10" s="5" customFormat="1" ht="30.6" customHeight="1" x14ac:dyDescent="0.25">
      <c r="A64" s="21" t="s">
        <v>43</v>
      </c>
      <c r="B64" s="19"/>
      <c r="C64" s="6"/>
      <c r="D64" s="6"/>
      <c r="E64" s="4"/>
      <c r="F64" s="3"/>
      <c r="G64" s="3"/>
      <c r="H64" s="3"/>
      <c r="I64" s="3"/>
      <c r="J64" s="3"/>
    </row>
    <row r="65" spans="1:10" s="5" customFormat="1" ht="28.9" customHeight="1" x14ac:dyDescent="0.25">
      <c r="A65" s="105" t="s">
        <v>12</v>
      </c>
      <c r="B65" s="18">
        <f>B66+B67</f>
        <v>0</v>
      </c>
      <c r="C65" s="6"/>
      <c r="D65" s="6"/>
      <c r="E65" s="4"/>
      <c r="F65" s="3"/>
      <c r="G65" s="3"/>
      <c r="H65" s="3"/>
      <c r="I65" s="3"/>
      <c r="J65" s="3"/>
    </row>
    <row r="66" spans="1:10" s="5" customFormat="1" ht="16.899999999999999" customHeight="1" x14ac:dyDescent="0.25">
      <c r="A66" s="21" t="s">
        <v>44</v>
      </c>
      <c r="B66" s="19"/>
      <c r="C66" s="6"/>
      <c r="D66" s="6"/>
      <c r="E66" s="4"/>
      <c r="F66" s="3"/>
      <c r="G66" s="3"/>
      <c r="H66" s="3"/>
      <c r="I66" s="3"/>
      <c r="J66" s="3"/>
    </row>
    <row r="67" spans="1:10" s="5" customFormat="1" ht="17.45" customHeight="1" x14ac:dyDescent="0.25">
      <c r="A67" s="24" t="s">
        <v>45</v>
      </c>
      <c r="B67" s="19"/>
      <c r="C67" s="6"/>
      <c r="D67" s="6"/>
      <c r="E67" s="4"/>
      <c r="F67" s="3"/>
      <c r="G67" s="3"/>
      <c r="H67" s="3"/>
      <c r="I67" s="3"/>
      <c r="J67" s="3"/>
    </row>
    <row r="68" spans="1:10" s="5" customFormat="1" ht="46.15" customHeight="1" x14ac:dyDescent="0.25">
      <c r="A68" s="36" t="s">
        <v>57</v>
      </c>
      <c r="B68" s="19"/>
      <c r="C68" s="6"/>
      <c r="D68" s="6"/>
      <c r="E68" s="4"/>
      <c r="F68" s="3"/>
      <c r="G68" s="3"/>
      <c r="H68" s="3"/>
      <c r="I68" s="3"/>
      <c r="J68" s="3"/>
    </row>
    <row r="69" spans="1:10" s="5" customFormat="1" ht="14.45" customHeight="1" x14ac:dyDescent="0.25">
      <c r="A69" s="243" t="s">
        <v>46</v>
      </c>
      <c r="B69" s="244"/>
      <c r="C69" s="6"/>
      <c r="D69" s="6"/>
      <c r="E69" s="4"/>
      <c r="F69" s="3"/>
      <c r="G69" s="3"/>
      <c r="H69" s="3"/>
      <c r="I69" s="3"/>
      <c r="J69" s="3"/>
    </row>
    <row r="70" spans="1:10" s="5" customFormat="1" ht="141.75" x14ac:dyDescent="0.25">
      <c r="A70" s="127" t="s">
        <v>67</v>
      </c>
      <c r="B70" s="19"/>
      <c r="C70" s="3"/>
      <c r="D70" s="3"/>
      <c r="E70" s="4"/>
      <c r="F70" s="3"/>
      <c r="G70" s="3"/>
      <c r="H70" s="3"/>
      <c r="I70" s="3"/>
      <c r="J70" s="3"/>
    </row>
    <row r="71" spans="1:10" s="5" customFormat="1" ht="47.25" x14ac:dyDescent="0.25">
      <c r="A71" s="127" t="s">
        <v>68</v>
      </c>
      <c r="B71" s="19"/>
      <c r="C71" s="3"/>
      <c r="D71" s="3"/>
      <c r="E71" s="4"/>
      <c r="F71" s="3"/>
      <c r="G71" s="3"/>
      <c r="H71" s="3"/>
      <c r="I71" s="3"/>
      <c r="J71" s="3"/>
    </row>
    <row r="72" spans="1:10" s="5" customFormat="1" ht="19.149999999999999" customHeight="1" x14ac:dyDescent="0.25">
      <c r="A72" s="245" t="s">
        <v>8</v>
      </c>
      <c r="B72" s="246"/>
      <c r="C72" s="3"/>
      <c r="D72" s="3"/>
      <c r="E72" s="4"/>
      <c r="F72" s="3"/>
      <c r="G72" s="3"/>
      <c r="H72" s="3"/>
      <c r="I72" s="3"/>
      <c r="J72" s="3"/>
    </row>
    <row r="73" spans="1:10" s="5" customFormat="1" ht="17.649999999999999" customHeight="1" x14ac:dyDescent="0.25">
      <c r="A73" s="247" t="s">
        <v>11</v>
      </c>
      <c r="B73" s="248"/>
      <c r="C73" s="3"/>
      <c r="D73" s="3"/>
      <c r="E73" s="4"/>
      <c r="F73" s="3"/>
      <c r="G73" s="3"/>
      <c r="H73" s="3"/>
      <c r="I73" s="3"/>
      <c r="J73" s="3"/>
    </row>
    <row r="74" spans="1:10" s="5" customFormat="1" ht="12" customHeight="1" x14ac:dyDescent="0.25">
      <c r="A74" s="23" t="s">
        <v>47</v>
      </c>
      <c r="B74" s="19"/>
      <c r="C74" s="3"/>
      <c r="D74" s="3"/>
      <c r="E74" s="4"/>
      <c r="F74" s="3"/>
      <c r="G74" s="3"/>
      <c r="H74" s="3"/>
      <c r="I74" s="3"/>
      <c r="J74" s="3"/>
    </row>
    <row r="75" spans="1:10" s="5" customFormat="1" ht="15.75" thickBot="1" x14ac:dyDescent="0.3">
      <c r="A75" s="25" t="s">
        <v>48</v>
      </c>
      <c r="B75" s="26"/>
      <c r="C75" s="3"/>
      <c r="D75" s="3"/>
      <c r="E75" s="4"/>
      <c r="F75" s="3"/>
      <c r="G75" s="3"/>
      <c r="H75" s="3"/>
      <c r="I75" s="3"/>
      <c r="J75" s="3"/>
    </row>
  </sheetData>
  <mergeCells count="11">
    <mergeCell ref="A69:B69"/>
    <mergeCell ref="A72:B72"/>
    <mergeCell ref="A73:B73"/>
    <mergeCell ref="A2:B3"/>
    <mergeCell ref="A7:B7"/>
    <mergeCell ref="A4:B4"/>
    <mergeCell ref="A8:B8"/>
    <mergeCell ref="A9:B9"/>
    <mergeCell ref="A5:A6"/>
    <mergeCell ref="A50:B50"/>
    <mergeCell ref="B5:B6"/>
  </mergeCells>
  <pageMargins left="0.70866141732283472" right="0.70866141732283472" top="0.74803149606299213" bottom="0.74803149606299213" header="0.31496062992125984" footer="0.31496062992125984"/>
  <pageSetup paperSize="9" scale="99" fitToHeight="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J75"/>
  <sheetViews>
    <sheetView topLeftCell="A10" workbookViewId="0">
      <selection activeCell="J81" sqref="J81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206" t="s">
        <v>59</v>
      </c>
      <c r="B2" s="206"/>
    </row>
    <row r="3" spans="1:10" ht="26.45" customHeight="1" x14ac:dyDescent="0.25">
      <c r="A3" s="206"/>
      <c r="B3" s="206"/>
    </row>
    <row r="4" spans="1:10" ht="42.75" customHeight="1" thickBot="1" x14ac:dyDescent="0.3">
      <c r="A4" s="249" t="s">
        <v>19</v>
      </c>
      <c r="B4" s="249"/>
    </row>
    <row r="5" spans="1:10" ht="30.6" customHeight="1" x14ac:dyDescent="0.25">
      <c r="A5" s="250" t="s">
        <v>0</v>
      </c>
      <c r="B5" s="251" t="s">
        <v>1</v>
      </c>
    </row>
    <row r="6" spans="1:10" ht="37.9" customHeight="1" x14ac:dyDescent="0.25">
      <c r="A6" s="239"/>
      <c r="B6" s="252"/>
    </row>
    <row r="7" spans="1:10" s="5" customFormat="1" ht="16.5" customHeight="1" x14ac:dyDescent="0.25">
      <c r="A7" s="247" t="s">
        <v>2</v>
      </c>
      <c r="B7" s="248"/>
      <c r="C7" s="3"/>
      <c r="D7" s="3"/>
      <c r="E7" s="4"/>
      <c r="F7" s="3"/>
      <c r="G7" s="3"/>
      <c r="H7" s="3"/>
      <c r="I7" s="3"/>
      <c r="J7" s="3"/>
    </row>
    <row r="8" spans="1:10" s="5" customFormat="1" ht="16.5" customHeight="1" x14ac:dyDescent="0.25">
      <c r="A8" s="247" t="s">
        <v>11</v>
      </c>
      <c r="B8" s="248"/>
      <c r="C8" s="3"/>
      <c r="D8" s="3"/>
      <c r="E8" s="4"/>
      <c r="F8" s="3"/>
      <c r="G8" s="3"/>
      <c r="H8" s="3"/>
      <c r="I8" s="3"/>
      <c r="J8" s="3"/>
    </row>
    <row r="9" spans="1:10" s="5" customFormat="1" ht="28.9" customHeight="1" x14ac:dyDescent="0.25">
      <c r="A9" s="239" t="s">
        <v>21</v>
      </c>
      <c r="B9" s="240"/>
      <c r="C9" s="3"/>
      <c r="D9" s="3"/>
      <c r="E9" s="4"/>
      <c r="F9" s="3"/>
      <c r="G9" s="3"/>
      <c r="H9" s="3"/>
      <c r="I9" s="3"/>
      <c r="J9" s="3"/>
    </row>
    <row r="10" spans="1:10" s="5" customFormat="1" ht="16.5" customHeight="1" x14ac:dyDescent="0.25">
      <c r="A10" s="103" t="s">
        <v>22</v>
      </c>
      <c r="B10" s="20">
        <f>B11+B12+B13+B14</f>
        <v>0</v>
      </c>
      <c r="C10" s="3"/>
      <c r="D10" s="3"/>
      <c r="E10" s="4"/>
      <c r="F10" s="3"/>
      <c r="G10" s="3"/>
      <c r="H10" s="3"/>
      <c r="I10" s="3"/>
      <c r="J10" s="3"/>
    </row>
    <row r="11" spans="1:10" s="5" customFormat="1" ht="19.149999999999999" customHeight="1" x14ac:dyDescent="0.25">
      <c r="A11" s="21" t="s">
        <v>23</v>
      </c>
      <c r="B11" s="19"/>
      <c r="C11" s="3"/>
      <c r="D11" s="3"/>
      <c r="E11" s="4"/>
      <c r="F11" s="3"/>
      <c r="G11" s="3"/>
      <c r="H11" s="3"/>
      <c r="I11" s="3"/>
      <c r="J11" s="3"/>
    </row>
    <row r="12" spans="1:10" s="5" customFormat="1" ht="15.75" x14ac:dyDescent="0.25">
      <c r="A12" s="21" t="s">
        <v>63</v>
      </c>
      <c r="B12" s="19"/>
      <c r="C12" s="3"/>
      <c r="D12" s="3"/>
      <c r="E12" s="4"/>
      <c r="F12" s="3"/>
      <c r="G12" s="3"/>
      <c r="H12" s="3"/>
      <c r="I12" s="3"/>
      <c r="J12" s="3"/>
    </row>
    <row r="13" spans="1:10" s="92" customFormat="1" ht="15.75" x14ac:dyDescent="0.25">
      <c r="A13" s="94" t="s">
        <v>24</v>
      </c>
      <c r="B13" s="106"/>
      <c r="C13" s="90"/>
      <c r="D13" s="90"/>
      <c r="E13" s="91"/>
      <c r="F13" s="90"/>
      <c r="G13" s="90"/>
      <c r="H13" s="90"/>
      <c r="I13" s="90"/>
      <c r="J13" s="90"/>
    </row>
    <row r="14" spans="1:10" s="92" customFormat="1" ht="17.45" customHeight="1" x14ac:dyDescent="0.25">
      <c r="A14" s="94" t="s">
        <v>56</v>
      </c>
      <c r="B14" s="106"/>
      <c r="C14" s="90"/>
      <c r="D14" s="90"/>
      <c r="E14" s="91"/>
      <c r="F14" s="90"/>
      <c r="G14" s="90"/>
      <c r="H14" s="90"/>
      <c r="I14" s="90"/>
      <c r="J14" s="90"/>
    </row>
    <row r="15" spans="1:10" s="5" customFormat="1" ht="15.75" x14ac:dyDescent="0.25">
      <c r="A15" s="103" t="s">
        <v>3</v>
      </c>
      <c r="B15" s="20">
        <f>B16+B17+B18</f>
        <v>0</v>
      </c>
      <c r="C15" s="3"/>
      <c r="D15" s="3"/>
      <c r="E15" s="4"/>
      <c r="F15" s="3"/>
      <c r="G15" s="3"/>
      <c r="H15" s="3"/>
      <c r="I15" s="3"/>
      <c r="J15" s="3"/>
    </row>
    <row r="16" spans="1:10" s="5" customFormat="1" ht="15.75" x14ac:dyDescent="0.25">
      <c r="A16" s="21" t="s">
        <v>23</v>
      </c>
      <c r="B16" s="19"/>
      <c r="C16" s="3"/>
      <c r="D16" s="3"/>
      <c r="E16" s="4"/>
      <c r="F16" s="3"/>
      <c r="G16" s="3"/>
      <c r="H16" s="3"/>
      <c r="I16" s="3"/>
      <c r="J16" s="3"/>
    </row>
    <row r="17" spans="1:10" s="5" customFormat="1" ht="15.75" x14ac:dyDescent="0.25">
      <c r="A17" s="21" t="s">
        <v>24</v>
      </c>
      <c r="B17" s="19"/>
      <c r="C17" s="3"/>
      <c r="D17" s="3"/>
      <c r="E17" s="4"/>
      <c r="F17" s="3"/>
      <c r="G17" s="3"/>
      <c r="H17" s="3"/>
      <c r="I17" s="3"/>
      <c r="J17" s="3"/>
    </row>
    <row r="18" spans="1:10" s="5" customFormat="1" ht="15.75" x14ac:dyDescent="0.25">
      <c r="A18" s="21" t="s">
        <v>29</v>
      </c>
      <c r="B18" s="19"/>
      <c r="C18" s="3"/>
      <c r="D18" s="3"/>
      <c r="E18" s="4"/>
      <c r="F18" s="3"/>
      <c r="G18" s="3"/>
      <c r="H18" s="3"/>
      <c r="I18" s="3"/>
      <c r="J18" s="3"/>
    </row>
    <row r="19" spans="1:10" s="5" customFormat="1" ht="13.9" customHeight="1" x14ac:dyDescent="0.25">
      <c r="A19" s="105" t="s">
        <v>25</v>
      </c>
      <c r="B19" s="18">
        <f>B20+B21+B22+B23</f>
        <v>0</v>
      </c>
      <c r="C19" s="3"/>
      <c r="D19" s="3"/>
      <c r="E19" s="4"/>
      <c r="F19" s="3"/>
      <c r="G19" s="3"/>
      <c r="H19" s="3"/>
      <c r="I19" s="3"/>
      <c r="J19" s="3"/>
    </row>
    <row r="20" spans="1:10" s="5" customFormat="1" ht="15.75" x14ac:dyDescent="0.25">
      <c r="A20" s="21" t="s">
        <v>26</v>
      </c>
      <c r="B20" s="19"/>
      <c r="C20" s="3"/>
      <c r="D20" s="3"/>
      <c r="E20" s="4"/>
      <c r="F20" s="3"/>
      <c r="G20" s="3"/>
      <c r="H20" s="3"/>
      <c r="I20" s="3"/>
      <c r="J20" s="3"/>
    </row>
    <row r="21" spans="1:10" s="5" customFormat="1" ht="15.75" x14ac:dyDescent="0.25">
      <c r="A21" s="21" t="s">
        <v>27</v>
      </c>
      <c r="B21" s="19"/>
      <c r="C21" s="3"/>
      <c r="D21" s="3"/>
      <c r="E21" s="4"/>
      <c r="F21" s="3"/>
      <c r="G21" s="3"/>
      <c r="H21" s="3"/>
      <c r="I21" s="3"/>
      <c r="J21" s="3"/>
    </row>
    <row r="22" spans="1:10" s="5" customFormat="1" ht="15.75" x14ac:dyDescent="0.25">
      <c r="A22" s="21" t="s">
        <v>28</v>
      </c>
      <c r="B22" s="19"/>
      <c r="C22" s="3"/>
      <c r="D22" s="3"/>
      <c r="E22" s="4"/>
      <c r="F22" s="3"/>
      <c r="G22" s="3"/>
      <c r="H22" s="3"/>
      <c r="I22" s="3"/>
      <c r="J22" s="3"/>
    </row>
    <row r="23" spans="1:10" s="5" customFormat="1" ht="15.75" x14ac:dyDescent="0.25">
      <c r="A23" s="21" t="s">
        <v>29</v>
      </c>
      <c r="B23" s="19"/>
      <c r="C23" s="3"/>
      <c r="D23" s="3"/>
      <c r="E23" s="4"/>
      <c r="F23" s="3"/>
      <c r="G23" s="3"/>
      <c r="H23" s="3"/>
      <c r="I23" s="3"/>
      <c r="J23" s="3"/>
    </row>
    <row r="24" spans="1:10" s="5" customFormat="1" ht="31.5" x14ac:dyDescent="0.25">
      <c r="A24" s="105" t="s">
        <v>30</v>
      </c>
      <c r="B24" s="18">
        <f>B25+B26+B27+B28+B29+B30+B31+B32</f>
        <v>0</v>
      </c>
      <c r="C24" s="3"/>
      <c r="D24" s="3"/>
      <c r="E24" s="4"/>
      <c r="F24" s="3"/>
      <c r="G24" s="3"/>
      <c r="H24" s="3"/>
      <c r="I24" s="3"/>
      <c r="J24" s="3"/>
    </row>
    <row r="25" spans="1:10" s="5" customFormat="1" ht="15.75" x14ac:dyDescent="0.25">
      <c r="A25" s="21" t="s">
        <v>31</v>
      </c>
      <c r="B25" s="19"/>
      <c r="C25" s="3"/>
      <c r="D25" s="3"/>
      <c r="E25" s="4"/>
      <c r="F25" s="3"/>
      <c r="G25" s="3"/>
      <c r="H25" s="3"/>
      <c r="I25" s="3"/>
      <c r="J25" s="3"/>
    </row>
    <row r="26" spans="1:10" s="5" customFormat="1" ht="15.75" x14ac:dyDescent="0.25">
      <c r="A26" s="21" t="s">
        <v>32</v>
      </c>
      <c r="B26" s="19"/>
      <c r="C26" s="3"/>
      <c r="D26" s="3"/>
      <c r="E26" s="4"/>
      <c r="F26" s="3"/>
      <c r="G26" s="3"/>
      <c r="H26" s="3"/>
      <c r="I26" s="3"/>
      <c r="J26" s="3"/>
    </row>
    <row r="27" spans="1:10" s="5" customFormat="1" ht="15.75" x14ac:dyDescent="0.25">
      <c r="A27" s="21" t="s">
        <v>33</v>
      </c>
      <c r="B27" s="19"/>
      <c r="C27" s="3"/>
      <c r="D27" s="3"/>
      <c r="E27" s="4"/>
      <c r="F27" s="3"/>
      <c r="G27" s="3"/>
      <c r="H27" s="3"/>
      <c r="I27" s="3"/>
      <c r="J27" s="3"/>
    </row>
    <row r="28" spans="1:10" s="5" customFormat="1" ht="15.75" x14ac:dyDescent="0.25">
      <c r="A28" s="21" t="s">
        <v>34</v>
      </c>
      <c r="B28" s="19"/>
      <c r="C28" s="3"/>
      <c r="D28" s="3"/>
      <c r="E28" s="4"/>
      <c r="F28" s="3"/>
      <c r="G28" s="3"/>
      <c r="H28" s="3"/>
      <c r="I28" s="3"/>
      <c r="J28" s="3"/>
    </row>
    <row r="29" spans="1:10" s="5" customFormat="1" ht="15.75" x14ac:dyDescent="0.25">
      <c r="A29" s="21" t="s">
        <v>35</v>
      </c>
      <c r="B29" s="19"/>
      <c r="C29" s="3"/>
      <c r="D29" s="3"/>
      <c r="E29" s="4"/>
      <c r="F29" s="3"/>
      <c r="G29" s="3"/>
      <c r="H29" s="3"/>
      <c r="I29" s="3"/>
      <c r="J29" s="3"/>
    </row>
    <row r="30" spans="1:10" s="5" customFormat="1" ht="15.75" x14ac:dyDescent="0.25">
      <c r="A30" s="21" t="s">
        <v>36</v>
      </c>
      <c r="B30" s="19"/>
      <c r="C30" s="3"/>
      <c r="D30" s="3"/>
      <c r="E30" s="4"/>
      <c r="F30" s="3"/>
      <c r="G30" s="3"/>
      <c r="H30" s="3"/>
      <c r="I30" s="3"/>
      <c r="J30" s="3"/>
    </row>
    <row r="31" spans="1:10" s="5" customFormat="1" ht="15.75" x14ac:dyDescent="0.25">
      <c r="A31" s="21" t="s">
        <v>37</v>
      </c>
      <c r="B31" s="19"/>
      <c r="C31" s="3"/>
      <c r="D31" s="3"/>
      <c r="E31" s="4"/>
      <c r="F31" s="3"/>
      <c r="G31" s="3"/>
      <c r="H31" s="3"/>
      <c r="I31" s="3"/>
      <c r="J31" s="3"/>
    </row>
    <row r="32" spans="1:10" s="5" customFormat="1" ht="15.75" x14ac:dyDescent="0.25">
      <c r="A32" s="21" t="s">
        <v>29</v>
      </c>
      <c r="B32" s="19"/>
      <c r="C32" s="3"/>
      <c r="D32" s="3"/>
      <c r="E32" s="4"/>
      <c r="F32" s="3"/>
      <c r="G32" s="3"/>
      <c r="H32" s="3"/>
      <c r="I32" s="3"/>
      <c r="J32" s="3"/>
    </row>
    <row r="33" spans="1:10" s="5" customFormat="1" ht="80.45" customHeight="1" x14ac:dyDescent="0.25">
      <c r="A33" s="100" t="s">
        <v>61</v>
      </c>
      <c r="B33" s="19">
        <f>B34+B35+B36</f>
        <v>0</v>
      </c>
      <c r="C33" s="3"/>
      <c r="D33" s="3"/>
      <c r="E33" s="4"/>
      <c r="F33" s="3"/>
      <c r="G33" s="3"/>
      <c r="H33" s="3"/>
      <c r="I33" s="3"/>
      <c r="J33" s="3"/>
    </row>
    <row r="34" spans="1:10" s="5" customFormat="1" ht="46.15" customHeight="1" x14ac:dyDescent="0.25">
      <c r="A34" s="36" t="s">
        <v>54</v>
      </c>
      <c r="B34" s="19"/>
      <c r="C34" s="3"/>
      <c r="D34" s="3"/>
      <c r="E34" s="4"/>
      <c r="F34" s="3"/>
      <c r="G34" s="3"/>
      <c r="H34" s="3"/>
      <c r="I34" s="3"/>
      <c r="J34" s="3"/>
    </row>
    <row r="35" spans="1:10" s="5" customFormat="1" ht="38.25" customHeight="1" x14ac:dyDescent="0.25">
      <c r="A35" s="43" t="s">
        <v>53</v>
      </c>
      <c r="B35" s="19"/>
      <c r="C35" s="3"/>
      <c r="D35" s="3"/>
      <c r="E35" s="4"/>
      <c r="F35" s="3"/>
      <c r="G35" s="3"/>
      <c r="H35" s="3"/>
      <c r="I35" s="3"/>
      <c r="J35" s="3"/>
    </row>
    <row r="36" spans="1:10" s="5" customFormat="1" ht="36" customHeight="1" x14ac:dyDescent="0.25">
      <c r="A36" s="43" t="s">
        <v>55</v>
      </c>
      <c r="B36" s="19"/>
      <c r="C36" s="3"/>
      <c r="D36" s="3"/>
      <c r="E36" s="4"/>
      <c r="F36" s="3"/>
      <c r="G36" s="3"/>
      <c r="H36" s="3"/>
      <c r="I36" s="3"/>
      <c r="J36" s="3"/>
    </row>
    <row r="37" spans="1:10" s="5" customFormat="1" ht="46.15" customHeight="1" x14ac:dyDescent="0.25">
      <c r="A37" s="101" t="s">
        <v>52</v>
      </c>
      <c r="B37" s="22">
        <f>SUM(B38:B48)</f>
        <v>0</v>
      </c>
      <c r="C37" s="3"/>
      <c r="D37" s="3"/>
      <c r="E37" s="4"/>
      <c r="F37" s="3"/>
      <c r="G37" s="3"/>
      <c r="H37" s="3"/>
      <c r="I37" s="3"/>
      <c r="J37" s="3"/>
    </row>
    <row r="38" spans="1:10" s="5" customFormat="1" ht="31.15" customHeight="1" x14ac:dyDescent="0.25">
      <c r="A38" s="116" t="s">
        <v>69</v>
      </c>
      <c r="B38" s="22"/>
      <c r="C38" s="3"/>
      <c r="D38" s="3"/>
      <c r="E38" s="4"/>
      <c r="F38" s="3"/>
      <c r="G38" s="3"/>
      <c r="H38" s="3"/>
      <c r="I38" s="3"/>
      <c r="J38" s="3"/>
    </row>
    <row r="39" spans="1:10" s="5" customFormat="1" ht="31.9" customHeight="1" x14ac:dyDescent="0.25">
      <c r="A39" s="116" t="s">
        <v>70</v>
      </c>
      <c r="B39" s="22"/>
      <c r="C39" s="3"/>
      <c r="D39" s="3"/>
      <c r="E39" s="4"/>
      <c r="F39" s="3"/>
      <c r="G39" s="3"/>
      <c r="H39" s="3"/>
      <c r="I39" s="3"/>
      <c r="J39" s="3"/>
    </row>
    <row r="40" spans="1:10" s="5" customFormat="1" ht="47.25" x14ac:dyDescent="0.25">
      <c r="A40" s="116" t="s">
        <v>71</v>
      </c>
      <c r="B40" s="22"/>
      <c r="C40" s="3"/>
      <c r="D40" s="3"/>
      <c r="E40" s="4"/>
      <c r="F40" s="3"/>
      <c r="G40" s="3"/>
      <c r="H40" s="3"/>
      <c r="I40" s="3"/>
      <c r="J40" s="3"/>
    </row>
    <row r="41" spans="1:10" s="5" customFormat="1" ht="47.25" x14ac:dyDescent="0.25">
      <c r="A41" s="116" t="s">
        <v>72</v>
      </c>
      <c r="B41" s="22"/>
      <c r="C41" s="3"/>
      <c r="D41" s="3"/>
      <c r="E41" s="4"/>
      <c r="F41" s="3"/>
      <c r="G41" s="3"/>
      <c r="H41" s="3"/>
      <c r="I41" s="3"/>
      <c r="J41" s="3"/>
    </row>
    <row r="42" spans="1:10" s="5" customFormat="1" ht="16.149999999999999" customHeight="1" x14ac:dyDescent="0.25">
      <c r="A42" s="116" t="s">
        <v>73</v>
      </c>
      <c r="B42" s="22"/>
      <c r="C42" s="3"/>
      <c r="D42" s="3"/>
      <c r="E42" s="4"/>
      <c r="F42" s="3"/>
      <c r="G42" s="3"/>
      <c r="H42" s="3"/>
      <c r="I42" s="3"/>
      <c r="J42" s="3"/>
    </row>
    <row r="43" spans="1:10" s="5" customFormat="1" ht="35.450000000000003" customHeight="1" x14ac:dyDescent="0.25">
      <c r="A43" s="116" t="s">
        <v>74</v>
      </c>
      <c r="B43" s="22"/>
      <c r="C43" s="3"/>
      <c r="D43" s="3"/>
      <c r="E43" s="4"/>
      <c r="F43" s="3"/>
      <c r="G43" s="3"/>
      <c r="H43" s="3"/>
      <c r="I43" s="3"/>
      <c r="J43" s="3"/>
    </row>
    <row r="44" spans="1:10" s="92" customFormat="1" ht="54.75" customHeight="1" x14ac:dyDescent="0.25">
      <c r="A44" s="116" t="s">
        <v>75</v>
      </c>
      <c r="B44" s="95"/>
      <c r="C44" s="90"/>
      <c r="D44" s="90"/>
      <c r="E44" s="91"/>
      <c r="F44" s="90"/>
      <c r="G44" s="90"/>
      <c r="H44" s="90"/>
      <c r="I44" s="90"/>
      <c r="J44" s="90"/>
    </row>
    <row r="45" spans="1:10" s="92" customFormat="1" ht="30.6" customHeight="1" x14ac:dyDescent="0.25">
      <c r="A45" s="116" t="s">
        <v>76</v>
      </c>
      <c r="B45" s="95"/>
      <c r="C45" s="90"/>
      <c r="D45" s="90"/>
      <c r="E45" s="91"/>
      <c r="F45" s="90"/>
      <c r="G45" s="90"/>
      <c r="H45" s="90"/>
      <c r="I45" s="90"/>
      <c r="J45" s="90"/>
    </row>
    <row r="46" spans="1:10" s="92" customFormat="1" ht="63" x14ac:dyDescent="0.25">
      <c r="A46" s="116" t="s">
        <v>77</v>
      </c>
      <c r="B46" s="95"/>
      <c r="C46" s="90"/>
      <c r="D46" s="90"/>
      <c r="E46" s="91"/>
      <c r="F46" s="90"/>
      <c r="G46" s="90"/>
      <c r="H46" s="90"/>
      <c r="I46" s="90"/>
      <c r="J46" s="90"/>
    </row>
    <row r="47" spans="1:10" s="92" customFormat="1" ht="48.6" customHeight="1" x14ac:dyDescent="0.25">
      <c r="A47" s="117" t="s">
        <v>78</v>
      </c>
      <c r="B47" s="95"/>
      <c r="C47" s="90"/>
      <c r="D47" s="90"/>
      <c r="E47" s="91"/>
      <c r="F47" s="90"/>
      <c r="G47" s="90"/>
      <c r="H47" s="90"/>
      <c r="I47" s="90"/>
      <c r="J47" s="90"/>
    </row>
    <row r="48" spans="1:10" s="5" customFormat="1" ht="19.899999999999999" customHeight="1" x14ac:dyDescent="0.25">
      <c r="A48" s="117" t="s">
        <v>29</v>
      </c>
      <c r="B48" s="22"/>
      <c r="C48" s="3"/>
      <c r="D48" s="3"/>
      <c r="E48" s="4"/>
      <c r="F48" s="3"/>
      <c r="G48" s="3"/>
      <c r="H48" s="3"/>
      <c r="I48" s="3"/>
      <c r="J48" s="3"/>
    </row>
    <row r="49" spans="1:10" s="92" customFormat="1" ht="30" customHeight="1" x14ac:dyDescent="0.25">
      <c r="A49" s="94" t="s">
        <v>62</v>
      </c>
      <c r="B49" s="106"/>
      <c r="C49" s="93"/>
      <c r="D49" s="93"/>
      <c r="E49" s="91"/>
      <c r="F49" s="90"/>
      <c r="G49" s="90"/>
      <c r="H49" s="90"/>
      <c r="I49" s="90"/>
      <c r="J49" s="90"/>
    </row>
    <row r="50" spans="1:10" s="5" customFormat="1" ht="16.899999999999999" customHeight="1" x14ac:dyDescent="0.25">
      <c r="A50" s="241" t="s">
        <v>38</v>
      </c>
      <c r="B50" s="242"/>
      <c r="C50" s="3"/>
      <c r="D50" s="3"/>
      <c r="E50" s="4"/>
      <c r="F50" s="3"/>
      <c r="G50" s="3"/>
      <c r="H50" s="3"/>
      <c r="I50" s="3"/>
      <c r="J50" s="3"/>
    </row>
    <row r="51" spans="1:10" s="5" customFormat="1" ht="13.9" customHeight="1" x14ac:dyDescent="0.25">
      <c r="A51" s="21" t="s">
        <v>4</v>
      </c>
      <c r="B51" s="19">
        <v>29172</v>
      </c>
      <c r="C51" s="6"/>
      <c r="D51" s="6"/>
      <c r="E51" s="4"/>
      <c r="F51" s="3"/>
      <c r="G51" s="3"/>
      <c r="H51" s="3"/>
      <c r="I51" s="3"/>
      <c r="J51" s="3"/>
    </row>
    <row r="52" spans="1:10" s="5" customFormat="1" ht="15.6" customHeight="1" x14ac:dyDescent="0.25">
      <c r="A52" s="21" t="s">
        <v>39</v>
      </c>
      <c r="B52" s="19">
        <v>530</v>
      </c>
      <c r="C52" s="6"/>
      <c r="D52" s="6"/>
      <c r="E52" s="4"/>
      <c r="F52" s="3"/>
      <c r="G52" s="3"/>
      <c r="H52" s="3"/>
      <c r="I52" s="3"/>
      <c r="J52" s="3"/>
    </row>
    <row r="53" spans="1:10" s="5" customFormat="1" ht="15.6" customHeight="1" x14ac:dyDescent="0.25">
      <c r="A53" s="23" t="s">
        <v>5</v>
      </c>
      <c r="B53" s="19"/>
      <c r="C53" s="6"/>
      <c r="D53" s="6"/>
      <c r="E53" s="4"/>
      <c r="F53" s="3"/>
      <c r="G53" s="3"/>
      <c r="H53" s="3"/>
      <c r="I53" s="3"/>
      <c r="J53" s="3"/>
    </row>
    <row r="54" spans="1:10" s="5" customFormat="1" ht="48.75" customHeight="1" x14ac:dyDescent="0.25">
      <c r="A54" s="42" t="s">
        <v>6</v>
      </c>
      <c r="B54" s="19"/>
      <c r="C54" s="6"/>
      <c r="D54" s="6"/>
      <c r="E54" s="4"/>
      <c r="F54" s="3"/>
      <c r="G54" s="3"/>
      <c r="H54" s="3"/>
      <c r="I54" s="3"/>
      <c r="J54" s="3"/>
    </row>
    <row r="55" spans="1:10" s="5" customFormat="1" ht="31.5" x14ac:dyDescent="0.25">
      <c r="A55" s="21" t="s">
        <v>40</v>
      </c>
      <c r="B55" s="19"/>
      <c r="C55" s="6"/>
      <c r="D55" s="6"/>
      <c r="E55" s="4"/>
      <c r="F55" s="3"/>
      <c r="G55" s="3"/>
      <c r="H55" s="3"/>
      <c r="I55" s="3"/>
      <c r="J55" s="3"/>
    </row>
    <row r="56" spans="1:10" s="5" customFormat="1" ht="15" customHeight="1" x14ac:dyDescent="0.25">
      <c r="A56" s="21" t="s">
        <v>58</v>
      </c>
      <c r="B56" s="19"/>
      <c r="C56" s="6"/>
      <c r="D56" s="6"/>
      <c r="E56" s="4"/>
      <c r="F56" s="3"/>
      <c r="G56" s="3"/>
      <c r="H56" s="3"/>
      <c r="I56" s="3"/>
      <c r="J56" s="3"/>
    </row>
    <row r="57" spans="1:10" s="5" customFormat="1" ht="31.5" x14ac:dyDescent="0.25">
      <c r="A57" s="21" t="s">
        <v>7</v>
      </c>
      <c r="B57" s="19"/>
      <c r="C57" s="6"/>
      <c r="D57" s="6"/>
      <c r="E57" s="4"/>
      <c r="F57" s="3"/>
      <c r="G57" s="3"/>
      <c r="H57" s="3"/>
      <c r="I57" s="3"/>
      <c r="J57" s="3"/>
    </row>
    <row r="58" spans="1:10" s="5" customFormat="1" ht="31.5" x14ac:dyDescent="0.25">
      <c r="A58" s="21" t="s">
        <v>41</v>
      </c>
      <c r="B58" s="19"/>
      <c r="C58" s="6"/>
      <c r="D58" s="6"/>
      <c r="E58" s="4"/>
      <c r="F58" s="3"/>
      <c r="G58" s="3"/>
      <c r="H58" s="3"/>
      <c r="I58" s="3"/>
      <c r="J58" s="3"/>
    </row>
    <row r="59" spans="1:10" s="5" customFormat="1" ht="15" customHeight="1" x14ac:dyDescent="0.25">
      <c r="A59" s="21" t="s">
        <v>42</v>
      </c>
      <c r="B59" s="19"/>
      <c r="C59" s="6"/>
      <c r="D59" s="6"/>
      <c r="E59" s="4"/>
      <c r="F59" s="3"/>
      <c r="G59" s="3"/>
      <c r="H59" s="3"/>
      <c r="I59" s="3"/>
      <c r="J59" s="3"/>
    </row>
    <row r="60" spans="1:10" s="5" customFormat="1" ht="30.6" customHeight="1" x14ac:dyDescent="0.25">
      <c r="A60" s="21" t="s">
        <v>64</v>
      </c>
      <c r="B60" s="19"/>
      <c r="C60" s="6"/>
      <c r="D60" s="6"/>
      <c r="E60" s="4"/>
      <c r="F60" s="3"/>
      <c r="G60" s="3"/>
      <c r="H60" s="3"/>
      <c r="I60" s="3"/>
      <c r="J60" s="3"/>
    </row>
    <row r="61" spans="1:10" s="80" customFormat="1" ht="19.149999999999999" customHeight="1" x14ac:dyDescent="0.25">
      <c r="A61" s="109" t="s">
        <v>60</v>
      </c>
      <c r="B61" s="107">
        <f>B62+B63</f>
        <v>0</v>
      </c>
      <c r="C61" s="81"/>
      <c r="D61" s="81"/>
      <c r="E61" s="79"/>
      <c r="F61" s="78"/>
      <c r="G61" s="78"/>
      <c r="H61" s="78"/>
      <c r="I61" s="78"/>
      <c r="J61" s="78"/>
    </row>
    <row r="62" spans="1:10" s="92" customFormat="1" ht="19.149999999999999" customHeight="1" x14ac:dyDescent="0.25">
      <c r="A62" s="94" t="s">
        <v>65</v>
      </c>
      <c r="B62" s="106"/>
      <c r="C62" s="93"/>
      <c r="D62" s="93"/>
      <c r="E62" s="91"/>
      <c r="F62" s="90"/>
      <c r="G62" s="90"/>
      <c r="H62" s="90"/>
      <c r="I62" s="90"/>
      <c r="J62" s="90"/>
    </row>
    <row r="63" spans="1:10" s="92" customFormat="1" ht="19.149999999999999" customHeight="1" x14ac:dyDescent="0.25">
      <c r="A63" s="94" t="s">
        <v>66</v>
      </c>
      <c r="B63" s="106"/>
      <c r="C63" s="93"/>
      <c r="D63" s="93"/>
      <c r="E63" s="91"/>
      <c r="F63" s="90"/>
      <c r="G63" s="90"/>
      <c r="H63" s="90"/>
      <c r="I63" s="90"/>
      <c r="J63" s="90"/>
    </row>
    <row r="64" spans="1:10" s="5" customFormat="1" ht="30.6" customHeight="1" x14ac:dyDescent="0.25">
      <c r="A64" s="21" t="s">
        <v>43</v>
      </c>
      <c r="B64" s="19"/>
      <c r="C64" s="6"/>
      <c r="D64" s="6"/>
      <c r="E64" s="4"/>
      <c r="F64" s="3"/>
      <c r="G64" s="3"/>
      <c r="H64" s="3"/>
      <c r="I64" s="3"/>
      <c r="J64" s="3"/>
    </row>
    <row r="65" spans="1:10" s="5" customFormat="1" ht="28.9" customHeight="1" x14ac:dyDescent="0.25">
      <c r="A65" s="105" t="s">
        <v>12</v>
      </c>
      <c r="B65" s="18">
        <f>B66+B67</f>
        <v>0</v>
      </c>
      <c r="C65" s="6"/>
      <c r="D65" s="6"/>
      <c r="E65" s="4"/>
      <c r="F65" s="3"/>
      <c r="G65" s="3"/>
      <c r="H65" s="3"/>
      <c r="I65" s="3"/>
      <c r="J65" s="3"/>
    </row>
    <row r="66" spans="1:10" s="5" customFormat="1" ht="16.899999999999999" customHeight="1" x14ac:dyDescent="0.25">
      <c r="A66" s="21" t="s">
        <v>44</v>
      </c>
      <c r="B66" s="19"/>
      <c r="C66" s="6"/>
      <c r="D66" s="6"/>
      <c r="E66" s="4"/>
      <c r="F66" s="3"/>
      <c r="G66" s="3"/>
      <c r="H66" s="3"/>
      <c r="I66" s="3"/>
      <c r="J66" s="3"/>
    </row>
    <row r="67" spans="1:10" s="5" customFormat="1" ht="17.45" customHeight="1" x14ac:dyDescent="0.25">
      <c r="A67" s="24" t="s">
        <v>45</v>
      </c>
      <c r="B67" s="19"/>
      <c r="C67" s="6"/>
      <c r="D67" s="6"/>
      <c r="E67" s="4"/>
      <c r="F67" s="3"/>
      <c r="G67" s="3"/>
      <c r="H67" s="3"/>
      <c r="I67" s="3"/>
      <c r="J67" s="3"/>
    </row>
    <row r="68" spans="1:10" s="5" customFormat="1" ht="46.15" customHeight="1" x14ac:dyDescent="0.25">
      <c r="A68" s="36" t="s">
        <v>57</v>
      </c>
      <c r="B68" s="19"/>
      <c r="C68" s="6"/>
      <c r="D68" s="6"/>
      <c r="E68" s="4"/>
      <c r="F68" s="3"/>
      <c r="G68" s="3"/>
      <c r="H68" s="3"/>
      <c r="I68" s="3"/>
      <c r="J68" s="3"/>
    </row>
    <row r="69" spans="1:10" s="5" customFormat="1" ht="14.45" customHeight="1" x14ac:dyDescent="0.25">
      <c r="A69" s="243" t="s">
        <v>46</v>
      </c>
      <c r="B69" s="244"/>
      <c r="C69" s="6"/>
      <c r="D69" s="6"/>
      <c r="E69" s="4"/>
      <c r="F69" s="3"/>
      <c r="G69" s="3"/>
      <c r="H69" s="3"/>
      <c r="I69" s="3"/>
      <c r="J69" s="3"/>
    </row>
    <row r="70" spans="1:10" s="5" customFormat="1" ht="141.75" x14ac:dyDescent="0.25">
      <c r="A70" s="127" t="s">
        <v>67</v>
      </c>
      <c r="B70" s="19"/>
      <c r="C70" s="3"/>
      <c r="D70" s="3"/>
      <c r="E70" s="4"/>
      <c r="F70" s="3"/>
      <c r="G70" s="3"/>
      <c r="H70" s="3"/>
      <c r="I70" s="3"/>
      <c r="J70" s="3"/>
    </row>
    <row r="71" spans="1:10" s="5" customFormat="1" ht="47.25" x14ac:dyDescent="0.25">
      <c r="A71" s="127" t="s">
        <v>68</v>
      </c>
      <c r="B71" s="19"/>
      <c r="C71" s="3"/>
      <c r="D71" s="3"/>
      <c r="E71" s="4"/>
      <c r="F71" s="3"/>
      <c r="G71" s="3"/>
      <c r="H71" s="3"/>
      <c r="I71" s="3"/>
      <c r="J71" s="3"/>
    </row>
    <row r="72" spans="1:10" s="5" customFormat="1" ht="19.149999999999999" customHeight="1" x14ac:dyDescent="0.25">
      <c r="A72" s="245" t="s">
        <v>8</v>
      </c>
      <c r="B72" s="246"/>
      <c r="C72" s="3"/>
      <c r="D72" s="3"/>
      <c r="E72" s="4"/>
      <c r="F72" s="3"/>
      <c r="G72" s="3"/>
      <c r="H72" s="3"/>
      <c r="I72" s="3"/>
      <c r="J72" s="3"/>
    </row>
    <row r="73" spans="1:10" s="5" customFormat="1" ht="17.649999999999999" customHeight="1" x14ac:dyDescent="0.25">
      <c r="A73" s="247" t="s">
        <v>11</v>
      </c>
      <c r="B73" s="248"/>
      <c r="C73" s="3"/>
      <c r="D73" s="3"/>
      <c r="E73" s="4"/>
      <c r="F73" s="3"/>
      <c r="G73" s="3"/>
      <c r="H73" s="3"/>
      <c r="I73" s="3"/>
      <c r="J73" s="3"/>
    </row>
    <row r="74" spans="1:10" s="5" customFormat="1" ht="12" customHeight="1" x14ac:dyDescent="0.25">
      <c r="A74" s="23" t="s">
        <v>47</v>
      </c>
      <c r="B74" s="19"/>
      <c r="C74" s="3"/>
      <c r="D74" s="3"/>
      <c r="E74" s="4"/>
      <c r="F74" s="3"/>
      <c r="G74" s="3"/>
      <c r="H74" s="3"/>
      <c r="I74" s="3"/>
      <c r="J74" s="3"/>
    </row>
    <row r="75" spans="1:10" s="5" customFormat="1" ht="15.75" thickBot="1" x14ac:dyDescent="0.3">
      <c r="A75" s="25" t="s">
        <v>48</v>
      </c>
      <c r="B75" s="26"/>
      <c r="C75" s="3"/>
      <c r="D75" s="3"/>
      <c r="E75" s="4"/>
      <c r="F75" s="3"/>
      <c r="G75" s="3"/>
      <c r="H75" s="3"/>
      <c r="I75" s="3"/>
      <c r="J75" s="3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0866141732283472" right="0.70866141732283472" top="0.74803149606299213" bottom="0.74803149606299213" header="0.31496062992125984" footer="0.31496062992125984"/>
  <pageSetup paperSize="9" scale="99" fitToHeight="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J75"/>
  <sheetViews>
    <sheetView topLeftCell="A10" workbookViewId="0">
      <selection activeCell="J81" sqref="J81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206" t="s">
        <v>59</v>
      </c>
      <c r="B2" s="206"/>
    </row>
    <row r="3" spans="1:10" ht="26.45" customHeight="1" x14ac:dyDescent="0.25">
      <c r="A3" s="206"/>
      <c r="B3" s="206"/>
    </row>
    <row r="4" spans="1:10" ht="42.75" customHeight="1" thickBot="1" x14ac:dyDescent="0.3">
      <c r="A4" s="249" t="s">
        <v>18</v>
      </c>
      <c r="B4" s="249"/>
    </row>
    <row r="5" spans="1:10" ht="30.6" customHeight="1" x14ac:dyDescent="0.25">
      <c r="A5" s="250" t="s">
        <v>0</v>
      </c>
      <c r="B5" s="251" t="s">
        <v>1</v>
      </c>
    </row>
    <row r="6" spans="1:10" ht="37.9" customHeight="1" x14ac:dyDescent="0.25">
      <c r="A6" s="239"/>
      <c r="B6" s="252"/>
    </row>
    <row r="7" spans="1:10" s="5" customFormat="1" ht="16.5" customHeight="1" x14ac:dyDescent="0.25">
      <c r="A7" s="247" t="s">
        <v>2</v>
      </c>
      <c r="B7" s="248"/>
      <c r="C7" s="3"/>
      <c r="D7" s="3"/>
      <c r="E7" s="4"/>
      <c r="F7" s="3"/>
      <c r="G7" s="3"/>
      <c r="H7" s="3"/>
      <c r="I7" s="3"/>
      <c r="J7" s="3"/>
    </row>
    <row r="8" spans="1:10" s="5" customFormat="1" ht="16.5" customHeight="1" x14ac:dyDescent="0.25">
      <c r="A8" s="247" t="s">
        <v>11</v>
      </c>
      <c r="B8" s="248"/>
      <c r="C8" s="3"/>
      <c r="D8" s="3"/>
      <c r="E8" s="4"/>
      <c r="F8" s="3"/>
      <c r="G8" s="3"/>
      <c r="H8" s="3"/>
      <c r="I8" s="3"/>
      <c r="J8" s="3"/>
    </row>
    <row r="9" spans="1:10" s="5" customFormat="1" ht="28.9" customHeight="1" x14ac:dyDescent="0.25">
      <c r="A9" s="239" t="s">
        <v>21</v>
      </c>
      <c r="B9" s="240"/>
      <c r="C9" s="3"/>
      <c r="D9" s="3"/>
      <c r="E9" s="4"/>
      <c r="F9" s="3"/>
      <c r="G9" s="3"/>
      <c r="H9" s="3"/>
      <c r="I9" s="3"/>
      <c r="J9" s="3"/>
    </row>
    <row r="10" spans="1:10" s="5" customFormat="1" ht="16.5" customHeight="1" x14ac:dyDescent="0.25">
      <c r="A10" s="103" t="s">
        <v>22</v>
      </c>
      <c r="B10" s="20">
        <f>B11+B12+B13+B14</f>
        <v>0</v>
      </c>
      <c r="C10" s="3"/>
      <c r="D10" s="3"/>
      <c r="E10" s="4"/>
      <c r="F10" s="3"/>
      <c r="G10" s="3"/>
      <c r="H10" s="3"/>
      <c r="I10" s="3"/>
      <c r="J10" s="3"/>
    </row>
    <row r="11" spans="1:10" s="5" customFormat="1" ht="19.149999999999999" customHeight="1" x14ac:dyDescent="0.25">
      <c r="A11" s="21" t="s">
        <v>23</v>
      </c>
      <c r="B11" s="19"/>
      <c r="C11" s="3"/>
      <c r="D11" s="3"/>
      <c r="E11" s="4"/>
      <c r="F11" s="3"/>
      <c r="G11" s="3"/>
      <c r="H11" s="3"/>
      <c r="I11" s="3"/>
      <c r="J11" s="3"/>
    </row>
    <row r="12" spans="1:10" s="5" customFormat="1" ht="15.75" x14ac:dyDescent="0.25">
      <c r="A12" s="21" t="s">
        <v>63</v>
      </c>
      <c r="B12" s="19"/>
      <c r="C12" s="3"/>
      <c r="D12" s="3"/>
      <c r="E12" s="4"/>
      <c r="F12" s="3"/>
      <c r="G12" s="3"/>
      <c r="H12" s="3"/>
      <c r="I12" s="3"/>
      <c r="J12" s="3"/>
    </row>
    <row r="13" spans="1:10" s="92" customFormat="1" ht="15.75" x14ac:dyDescent="0.25">
      <c r="A13" s="94" t="s">
        <v>24</v>
      </c>
      <c r="B13" s="106"/>
      <c r="C13" s="90"/>
      <c r="D13" s="90"/>
      <c r="E13" s="91"/>
      <c r="F13" s="90"/>
      <c r="G13" s="90"/>
      <c r="H13" s="90"/>
      <c r="I13" s="90"/>
      <c r="J13" s="90"/>
    </row>
    <row r="14" spans="1:10" s="92" customFormat="1" ht="17.45" customHeight="1" x14ac:dyDescent="0.25">
      <c r="A14" s="94" t="s">
        <v>56</v>
      </c>
      <c r="B14" s="106"/>
      <c r="C14" s="90"/>
      <c r="D14" s="90"/>
      <c r="E14" s="91"/>
      <c r="F14" s="90"/>
      <c r="G14" s="90"/>
      <c r="H14" s="90"/>
      <c r="I14" s="90"/>
      <c r="J14" s="90"/>
    </row>
    <row r="15" spans="1:10" s="5" customFormat="1" ht="15.75" x14ac:dyDescent="0.25">
      <c r="A15" s="103" t="s">
        <v>3</v>
      </c>
      <c r="B15" s="20">
        <f>B16+B17+B18</f>
        <v>0</v>
      </c>
      <c r="C15" s="3"/>
      <c r="D15" s="3"/>
      <c r="E15" s="4"/>
      <c r="F15" s="3"/>
      <c r="G15" s="3"/>
      <c r="H15" s="3"/>
      <c r="I15" s="3"/>
      <c r="J15" s="3"/>
    </row>
    <row r="16" spans="1:10" s="5" customFormat="1" ht="15.75" x14ac:dyDescent="0.25">
      <c r="A16" s="21" t="s">
        <v>23</v>
      </c>
      <c r="B16" s="19"/>
      <c r="C16" s="3"/>
      <c r="D16" s="3"/>
      <c r="E16" s="4"/>
      <c r="F16" s="3"/>
      <c r="G16" s="3"/>
      <c r="H16" s="3"/>
      <c r="I16" s="3"/>
      <c r="J16" s="3"/>
    </row>
    <row r="17" spans="1:10" s="5" customFormat="1" ht="15.75" x14ac:dyDescent="0.25">
      <c r="A17" s="21" t="s">
        <v>24</v>
      </c>
      <c r="B17" s="19"/>
      <c r="C17" s="3"/>
      <c r="D17" s="3"/>
      <c r="E17" s="4"/>
      <c r="F17" s="3"/>
      <c r="G17" s="3"/>
      <c r="H17" s="3"/>
      <c r="I17" s="3"/>
      <c r="J17" s="3"/>
    </row>
    <row r="18" spans="1:10" s="5" customFormat="1" ht="15.75" x14ac:dyDescent="0.25">
      <c r="A18" s="21" t="s">
        <v>29</v>
      </c>
      <c r="B18" s="19"/>
      <c r="C18" s="3"/>
      <c r="D18" s="3"/>
      <c r="E18" s="4"/>
      <c r="F18" s="3"/>
      <c r="G18" s="3"/>
      <c r="H18" s="3"/>
      <c r="I18" s="3"/>
      <c r="J18" s="3"/>
    </row>
    <row r="19" spans="1:10" s="5" customFormat="1" ht="13.9" customHeight="1" x14ac:dyDescent="0.25">
      <c r="A19" s="105" t="s">
        <v>25</v>
      </c>
      <c r="B19" s="18">
        <f>B20+B21+B22+B23</f>
        <v>0</v>
      </c>
      <c r="C19" s="3"/>
      <c r="D19" s="3"/>
      <c r="E19" s="4"/>
      <c r="F19" s="3"/>
      <c r="G19" s="3"/>
      <c r="H19" s="3"/>
      <c r="I19" s="3"/>
      <c r="J19" s="3"/>
    </row>
    <row r="20" spans="1:10" s="5" customFormat="1" ht="15.75" x14ac:dyDescent="0.25">
      <c r="A20" s="21" t="s">
        <v>26</v>
      </c>
      <c r="B20" s="19"/>
      <c r="C20" s="3"/>
      <c r="D20" s="3"/>
      <c r="E20" s="4"/>
      <c r="F20" s="3"/>
      <c r="G20" s="3"/>
      <c r="H20" s="3"/>
      <c r="I20" s="3"/>
      <c r="J20" s="3"/>
    </row>
    <row r="21" spans="1:10" s="5" customFormat="1" ht="15.75" x14ac:dyDescent="0.25">
      <c r="A21" s="21" t="s">
        <v>27</v>
      </c>
      <c r="B21" s="19"/>
      <c r="C21" s="3"/>
      <c r="D21" s="3"/>
      <c r="E21" s="4"/>
      <c r="F21" s="3"/>
      <c r="G21" s="3"/>
      <c r="H21" s="3"/>
      <c r="I21" s="3"/>
      <c r="J21" s="3"/>
    </row>
    <row r="22" spans="1:10" s="5" customFormat="1" ht="15.75" x14ac:dyDescent="0.25">
      <c r="A22" s="21" t="s">
        <v>28</v>
      </c>
      <c r="B22" s="19"/>
      <c r="C22" s="3"/>
      <c r="D22" s="3"/>
      <c r="E22" s="4"/>
      <c r="F22" s="3"/>
      <c r="G22" s="3"/>
      <c r="H22" s="3"/>
      <c r="I22" s="3"/>
      <c r="J22" s="3"/>
    </row>
    <row r="23" spans="1:10" s="5" customFormat="1" ht="15.75" x14ac:dyDescent="0.25">
      <c r="A23" s="21" t="s">
        <v>29</v>
      </c>
      <c r="B23" s="19"/>
      <c r="C23" s="3"/>
      <c r="D23" s="3"/>
      <c r="E23" s="4"/>
      <c r="F23" s="3"/>
      <c r="G23" s="3"/>
      <c r="H23" s="3"/>
      <c r="I23" s="3"/>
      <c r="J23" s="3"/>
    </row>
    <row r="24" spans="1:10" s="5" customFormat="1" ht="31.5" x14ac:dyDescent="0.25">
      <c r="A24" s="105" t="s">
        <v>30</v>
      </c>
      <c r="B24" s="18">
        <f>B25+B26+B27+B28+B29+B30+B31+B32</f>
        <v>0</v>
      </c>
      <c r="C24" s="3"/>
      <c r="D24" s="3"/>
      <c r="E24" s="4"/>
      <c r="F24" s="3"/>
      <c r="G24" s="3"/>
      <c r="H24" s="3"/>
      <c r="I24" s="3"/>
      <c r="J24" s="3"/>
    </row>
    <row r="25" spans="1:10" s="5" customFormat="1" ht="15.75" x14ac:dyDescent="0.25">
      <c r="A25" s="21" t="s">
        <v>31</v>
      </c>
      <c r="B25" s="19"/>
      <c r="C25" s="3"/>
      <c r="D25" s="3"/>
      <c r="E25" s="4"/>
      <c r="F25" s="3"/>
      <c r="G25" s="3"/>
      <c r="H25" s="3"/>
      <c r="I25" s="3"/>
      <c r="J25" s="3"/>
    </row>
    <row r="26" spans="1:10" s="5" customFormat="1" ht="15.75" x14ac:dyDescent="0.25">
      <c r="A26" s="21" t="s">
        <v>32</v>
      </c>
      <c r="B26" s="19"/>
      <c r="C26" s="3"/>
      <c r="D26" s="3"/>
      <c r="E26" s="4"/>
      <c r="F26" s="3"/>
      <c r="G26" s="3"/>
      <c r="H26" s="3"/>
      <c r="I26" s="3"/>
      <c r="J26" s="3"/>
    </row>
    <row r="27" spans="1:10" s="5" customFormat="1" ht="15.75" x14ac:dyDescent="0.25">
      <c r="A27" s="21" t="s">
        <v>33</v>
      </c>
      <c r="B27" s="19"/>
      <c r="C27" s="3"/>
      <c r="D27" s="3"/>
      <c r="E27" s="4"/>
      <c r="F27" s="3"/>
      <c r="G27" s="3"/>
      <c r="H27" s="3"/>
      <c r="I27" s="3"/>
      <c r="J27" s="3"/>
    </row>
    <row r="28" spans="1:10" s="5" customFormat="1" ht="15.75" x14ac:dyDescent="0.25">
      <c r="A28" s="21" t="s">
        <v>34</v>
      </c>
      <c r="B28" s="19"/>
      <c r="C28" s="3"/>
      <c r="D28" s="3"/>
      <c r="E28" s="4"/>
      <c r="F28" s="3"/>
      <c r="G28" s="3"/>
      <c r="H28" s="3"/>
      <c r="I28" s="3"/>
      <c r="J28" s="3"/>
    </row>
    <row r="29" spans="1:10" s="5" customFormat="1" ht="15.75" x14ac:dyDescent="0.25">
      <c r="A29" s="21" t="s">
        <v>35</v>
      </c>
      <c r="B29" s="19"/>
      <c r="C29" s="3"/>
      <c r="D29" s="3"/>
      <c r="E29" s="4"/>
      <c r="F29" s="3"/>
      <c r="G29" s="3"/>
      <c r="H29" s="3"/>
      <c r="I29" s="3"/>
      <c r="J29" s="3"/>
    </row>
    <row r="30" spans="1:10" s="5" customFormat="1" ht="15.75" x14ac:dyDescent="0.25">
      <c r="A30" s="21" t="s">
        <v>36</v>
      </c>
      <c r="B30" s="19"/>
      <c r="C30" s="3"/>
      <c r="D30" s="3"/>
      <c r="E30" s="4"/>
      <c r="F30" s="3"/>
      <c r="G30" s="3"/>
      <c r="H30" s="3"/>
      <c r="I30" s="3"/>
      <c r="J30" s="3"/>
    </row>
    <row r="31" spans="1:10" s="5" customFormat="1" ht="15.75" x14ac:dyDescent="0.25">
      <c r="A31" s="21" t="s">
        <v>37</v>
      </c>
      <c r="B31" s="19"/>
      <c r="C31" s="3"/>
      <c r="D31" s="3"/>
      <c r="E31" s="4"/>
      <c r="F31" s="3"/>
      <c r="G31" s="3"/>
      <c r="H31" s="3"/>
      <c r="I31" s="3"/>
      <c r="J31" s="3"/>
    </row>
    <row r="32" spans="1:10" s="5" customFormat="1" ht="15.75" x14ac:dyDescent="0.25">
      <c r="A32" s="21" t="s">
        <v>29</v>
      </c>
      <c r="B32" s="19"/>
      <c r="C32" s="3"/>
      <c r="D32" s="3"/>
      <c r="E32" s="4"/>
      <c r="F32" s="3"/>
      <c r="G32" s="3"/>
      <c r="H32" s="3"/>
      <c r="I32" s="3"/>
      <c r="J32" s="3"/>
    </row>
    <row r="33" spans="1:10" s="5" customFormat="1" ht="80.45" customHeight="1" x14ac:dyDescent="0.25">
      <c r="A33" s="100" t="s">
        <v>61</v>
      </c>
      <c r="B33" s="19">
        <f>B34+B35+B36</f>
        <v>0</v>
      </c>
      <c r="C33" s="3"/>
      <c r="D33" s="3"/>
      <c r="E33" s="4"/>
      <c r="F33" s="3"/>
      <c r="G33" s="3"/>
      <c r="H33" s="3"/>
      <c r="I33" s="3"/>
      <c r="J33" s="3"/>
    </row>
    <row r="34" spans="1:10" s="5" customFormat="1" ht="46.15" customHeight="1" x14ac:dyDescent="0.25">
      <c r="A34" s="36" t="s">
        <v>54</v>
      </c>
      <c r="B34" s="19"/>
      <c r="C34" s="3"/>
      <c r="D34" s="3"/>
      <c r="E34" s="4"/>
      <c r="F34" s="3"/>
      <c r="G34" s="3"/>
      <c r="H34" s="3"/>
      <c r="I34" s="3"/>
      <c r="J34" s="3"/>
    </row>
    <row r="35" spans="1:10" s="5" customFormat="1" ht="38.25" customHeight="1" x14ac:dyDescent="0.25">
      <c r="A35" s="43" t="s">
        <v>53</v>
      </c>
      <c r="B35" s="19"/>
      <c r="C35" s="3"/>
      <c r="D35" s="3"/>
      <c r="E35" s="4"/>
      <c r="F35" s="3"/>
      <c r="G35" s="3"/>
      <c r="H35" s="3"/>
      <c r="I35" s="3"/>
      <c r="J35" s="3"/>
    </row>
    <row r="36" spans="1:10" s="5" customFormat="1" ht="36" customHeight="1" x14ac:dyDescent="0.25">
      <c r="A36" s="43" t="s">
        <v>55</v>
      </c>
      <c r="B36" s="19"/>
      <c r="C36" s="3"/>
      <c r="D36" s="3"/>
      <c r="E36" s="4"/>
      <c r="F36" s="3"/>
      <c r="G36" s="3"/>
      <c r="H36" s="3"/>
      <c r="I36" s="3"/>
      <c r="J36" s="3"/>
    </row>
    <row r="37" spans="1:10" s="5" customFormat="1" ht="46.15" customHeight="1" x14ac:dyDescent="0.25">
      <c r="A37" s="101" t="s">
        <v>52</v>
      </c>
      <c r="B37" s="22">
        <f>SUM(B38:B48)</f>
        <v>0</v>
      </c>
      <c r="C37" s="3"/>
      <c r="D37" s="3"/>
      <c r="E37" s="4"/>
      <c r="F37" s="3"/>
      <c r="G37" s="3"/>
      <c r="H37" s="3"/>
      <c r="I37" s="3"/>
      <c r="J37" s="3"/>
    </row>
    <row r="38" spans="1:10" s="5" customFormat="1" ht="31.15" customHeight="1" x14ac:dyDescent="0.25">
      <c r="A38" s="116" t="s">
        <v>69</v>
      </c>
      <c r="B38" s="22"/>
      <c r="C38" s="3"/>
      <c r="D38" s="3"/>
      <c r="E38" s="4"/>
      <c r="F38" s="3"/>
      <c r="G38" s="3"/>
      <c r="H38" s="3"/>
      <c r="I38" s="3"/>
      <c r="J38" s="3"/>
    </row>
    <row r="39" spans="1:10" s="5" customFormat="1" ht="31.9" customHeight="1" x14ac:dyDescent="0.25">
      <c r="A39" s="116" t="s">
        <v>70</v>
      </c>
      <c r="B39" s="22"/>
      <c r="C39" s="3"/>
      <c r="D39" s="3"/>
      <c r="E39" s="4"/>
      <c r="F39" s="3"/>
      <c r="G39" s="3"/>
      <c r="H39" s="3"/>
      <c r="I39" s="3"/>
      <c r="J39" s="3"/>
    </row>
    <row r="40" spans="1:10" s="5" customFormat="1" ht="47.25" x14ac:dyDescent="0.25">
      <c r="A40" s="116" t="s">
        <v>71</v>
      </c>
      <c r="B40" s="22"/>
      <c r="C40" s="3"/>
      <c r="D40" s="3"/>
      <c r="E40" s="4"/>
      <c r="F40" s="3"/>
      <c r="G40" s="3"/>
      <c r="H40" s="3"/>
      <c r="I40" s="3"/>
      <c r="J40" s="3"/>
    </row>
    <row r="41" spans="1:10" s="5" customFormat="1" ht="47.25" x14ac:dyDescent="0.25">
      <c r="A41" s="116" t="s">
        <v>72</v>
      </c>
      <c r="B41" s="22"/>
      <c r="C41" s="3"/>
      <c r="D41" s="3"/>
      <c r="E41" s="4"/>
      <c r="F41" s="3"/>
      <c r="G41" s="3"/>
      <c r="H41" s="3"/>
      <c r="I41" s="3"/>
      <c r="J41" s="3"/>
    </row>
    <row r="42" spans="1:10" s="5" customFormat="1" ht="16.149999999999999" customHeight="1" x14ac:dyDescent="0.25">
      <c r="A42" s="116" t="s">
        <v>73</v>
      </c>
      <c r="B42" s="22"/>
      <c r="C42" s="3"/>
      <c r="D42" s="3"/>
      <c r="E42" s="4"/>
      <c r="F42" s="3"/>
      <c r="G42" s="3"/>
      <c r="H42" s="3"/>
      <c r="I42" s="3"/>
      <c r="J42" s="3"/>
    </row>
    <row r="43" spans="1:10" s="5" customFormat="1" ht="35.450000000000003" customHeight="1" x14ac:dyDescent="0.25">
      <c r="A43" s="116" t="s">
        <v>74</v>
      </c>
      <c r="B43" s="22"/>
      <c r="C43" s="3"/>
      <c r="D43" s="3"/>
      <c r="E43" s="4"/>
      <c r="F43" s="3"/>
      <c r="G43" s="3"/>
      <c r="H43" s="3"/>
      <c r="I43" s="3"/>
      <c r="J43" s="3"/>
    </row>
    <row r="44" spans="1:10" s="92" customFormat="1" ht="54.75" customHeight="1" x14ac:dyDescent="0.25">
      <c r="A44" s="116" t="s">
        <v>75</v>
      </c>
      <c r="B44" s="95"/>
      <c r="C44" s="90"/>
      <c r="D44" s="90"/>
      <c r="E44" s="91"/>
      <c r="F44" s="90"/>
      <c r="G44" s="90"/>
      <c r="H44" s="90"/>
      <c r="I44" s="90"/>
      <c r="J44" s="90"/>
    </row>
    <row r="45" spans="1:10" s="92" customFormat="1" ht="30.6" customHeight="1" x14ac:dyDescent="0.25">
      <c r="A45" s="116" t="s">
        <v>76</v>
      </c>
      <c r="B45" s="95"/>
      <c r="C45" s="90"/>
      <c r="D45" s="90"/>
      <c r="E45" s="91"/>
      <c r="F45" s="90"/>
      <c r="G45" s="90"/>
      <c r="H45" s="90"/>
      <c r="I45" s="90"/>
      <c r="J45" s="90"/>
    </row>
    <row r="46" spans="1:10" s="92" customFormat="1" ht="63" x14ac:dyDescent="0.25">
      <c r="A46" s="116" t="s">
        <v>77</v>
      </c>
      <c r="B46" s="95"/>
      <c r="C46" s="90"/>
      <c r="D46" s="90"/>
      <c r="E46" s="91"/>
      <c r="F46" s="90"/>
      <c r="G46" s="90"/>
      <c r="H46" s="90"/>
      <c r="I46" s="90"/>
      <c r="J46" s="90"/>
    </row>
    <row r="47" spans="1:10" s="92" customFormat="1" ht="48.6" customHeight="1" x14ac:dyDescent="0.25">
      <c r="A47" s="117" t="s">
        <v>78</v>
      </c>
      <c r="B47" s="95"/>
      <c r="C47" s="90"/>
      <c r="D47" s="90"/>
      <c r="E47" s="91"/>
      <c r="F47" s="90"/>
      <c r="G47" s="90"/>
      <c r="H47" s="90"/>
      <c r="I47" s="90"/>
      <c r="J47" s="90"/>
    </row>
    <row r="48" spans="1:10" s="5" customFormat="1" ht="19.899999999999999" customHeight="1" x14ac:dyDescent="0.25">
      <c r="A48" s="117" t="s">
        <v>29</v>
      </c>
      <c r="B48" s="22"/>
      <c r="C48" s="3"/>
      <c r="D48" s="3"/>
      <c r="E48" s="4"/>
      <c r="F48" s="3"/>
      <c r="G48" s="3"/>
      <c r="H48" s="3"/>
      <c r="I48" s="3"/>
      <c r="J48" s="3"/>
    </row>
    <row r="49" spans="1:10" s="92" customFormat="1" ht="30" customHeight="1" x14ac:dyDescent="0.25">
      <c r="A49" s="94" t="s">
        <v>62</v>
      </c>
      <c r="B49" s="106"/>
      <c r="C49" s="93"/>
      <c r="D49" s="93"/>
      <c r="E49" s="91"/>
      <c r="F49" s="90"/>
      <c r="G49" s="90"/>
      <c r="H49" s="90"/>
      <c r="I49" s="90"/>
      <c r="J49" s="90"/>
    </row>
    <row r="50" spans="1:10" s="5" customFormat="1" ht="16.899999999999999" customHeight="1" x14ac:dyDescent="0.25">
      <c r="A50" s="241" t="s">
        <v>38</v>
      </c>
      <c r="B50" s="242"/>
      <c r="C50" s="3"/>
      <c r="D50" s="3"/>
      <c r="E50" s="4"/>
      <c r="F50" s="3"/>
      <c r="G50" s="3"/>
      <c r="H50" s="3"/>
      <c r="I50" s="3"/>
      <c r="J50" s="3"/>
    </row>
    <row r="51" spans="1:10" s="5" customFormat="1" ht="13.9" customHeight="1" x14ac:dyDescent="0.25">
      <c r="A51" s="21" t="s">
        <v>4</v>
      </c>
      <c r="B51" s="19">
        <v>13579</v>
      </c>
      <c r="C51" s="6"/>
      <c r="D51" s="6"/>
      <c r="E51" s="4"/>
      <c r="F51" s="3"/>
      <c r="G51" s="3"/>
      <c r="H51" s="3"/>
      <c r="I51" s="3"/>
      <c r="J51" s="3"/>
    </row>
    <row r="52" spans="1:10" s="5" customFormat="1" ht="15.6" customHeight="1" x14ac:dyDescent="0.25">
      <c r="A52" s="21" t="s">
        <v>39</v>
      </c>
      <c r="B52" s="19">
        <v>316</v>
      </c>
      <c r="C52" s="6"/>
      <c r="D52" s="6"/>
      <c r="E52" s="4"/>
      <c r="F52" s="3"/>
      <c r="G52" s="3"/>
      <c r="H52" s="3"/>
      <c r="I52" s="3"/>
      <c r="J52" s="3"/>
    </row>
    <row r="53" spans="1:10" s="5" customFormat="1" ht="15.6" customHeight="1" x14ac:dyDescent="0.25">
      <c r="A53" s="23" t="s">
        <v>5</v>
      </c>
      <c r="B53" s="19"/>
      <c r="C53" s="6"/>
      <c r="D53" s="6"/>
      <c r="E53" s="4"/>
      <c r="F53" s="3"/>
      <c r="G53" s="3"/>
      <c r="H53" s="3"/>
      <c r="I53" s="3"/>
      <c r="J53" s="3"/>
    </row>
    <row r="54" spans="1:10" s="5" customFormat="1" ht="48.75" customHeight="1" x14ac:dyDescent="0.25">
      <c r="A54" s="42" t="s">
        <v>6</v>
      </c>
      <c r="B54" s="19"/>
      <c r="C54" s="6"/>
      <c r="D54" s="6"/>
      <c r="E54" s="4"/>
      <c r="F54" s="3"/>
      <c r="G54" s="3"/>
      <c r="H54" s="3"/>
      <c r="I54" s="3"/>
      <c r="J54" s="3"/>
    </row>
    <row r="55" spans="1:10" s="5" customFormat="1" ht="31.5" x14ac:dyDescent="0.25">
      <c r="A55" s="21" t="s">
        <v>40</v>
      </c>
      <c r="B55" s="19"/>
      <c r="C55" s="6"/>
      <c r="D55" s="6"/>
      <c r="E55" s="4"/>
      <c r="F55" s="3"/>
      <c r="G55" s="3"/>
      <c r="H55" s="3"/>
      <c r="I55" s="3"/>
      <c r="J55" s="3"/>
    </row>
    <row r="56" spans="1:10" s="5" customFormat="1" ht="15" customHeight="1" x14ac:dyDescent="0.25">
      <c r="A56" s="21" t="s">
        <v>58</v>
      </c>
      <c r="B56" s="19"/>
      <c r="C56" s="6"/>
      <c r="D56" s="6"/>
      <c r="E56" s="4"/>
      <c r="F56" s="3"/>
      <c r="G56" s="3"/>
      <c r="H56" s="3"/>
      <c r="I56" s="3"/>
      <c r="J56" s="3"/>
    </row>
    <row r="57" spans="1:10" s="5" customFormat="1" ht="31.5" x14ac:dyDescent="0.25">
      <c r="A57" s="21" t="s">
        <v>7</v>
      </c>
      <c r="B57" s="19"/>
      <c r="C57" s="6"/>
      <c r="D57" s="6"/>
      <c r="E57" s="4"/>
      <c r="F57" s="3"/>
      <c r="G57" s="3"/>
      <c r="H57" s="3"/>
      <c r="I57" s="3"/>
      <c r="J57" s="3"/>
    </row>
    <row r="58" spans="1:10" s="5" customFormat="1" ht="31.5" x14ac:dyDescent="0.25">
      <c r="A58" s="21" t="s">
        <v>41</v>
      </c>
      <c r="B58" s="19"/>
      <c r="C58" s="6"/>
      <c r="D58" s="6"/>
      <c r="E58" s="4"/>
      <c r="F58" s="3"/>
      <c r="G58" s="3"/>
      <c r="H58" s="3"/>
      <c r="I58" s="3"/>
      <c r="J58" s="3"/>
    </row>
    <row r="59" spans="1:10" s="5" customFormat="1" ht="15" customHeight="1" x14ac:dyDescent="0.25">
      <c r="A59" s="21" t="s">
        <v>42</v>
      </c>
      <c r="B59" s="19"/>
      <c r="C59" s="6"/>
      <c r="D59" s="6"/>
      <c r="E59" s="4"/>
      <c r="F59" s="3"/>
      <c r="G59" s="3"/>
      <c r="H59" s="3"/>
      <c r="I59" s="3"/>
      <c r="J59" s="3"/>
    </row>
    <row r="60" spans="1:10" s="5" customFormat="1" ht="30.6" customHeight="1" x14ac:dyDescent="0.25">
      <c r="A60" s="21" t="s">
        <v>64</v>
      </c>
      <c r="B60" s="19"/>
      <c r="C60" s="6"/>
      <c r="D60" s="6"/>
      <c r="E60" s="4"/>
      <c r="F60" s="3"/>
      <c r="G60" s="3"/>
      <c r="H60" s="3"/>
      <c r="I60" s="3"/>
      <c r="J60" s="3"/>
    </row>
    <row r="61" spans="1:10" s="80" customFormat="1" ht="19.149999999999999" customHeight="1" x14ac:dyDescent="0.25">
      <c r="A61" s="109" t="s">
        <v>60</v>
      </c>
      <c r="B61" s="107">
        <f>B62+B63</f>
        <v>0</v>
      </c>
      <c r="C61" s="81"/>
      <c r="D61" s="81"/>
      <c r="E61" s="79"/>
      <c r="F61" s="78"/>
      <c r="G61" s="78"/>
      <c r="H61" s="78"/>
      <c r="I61" s="78"/>
      <c r="J61" s="78"/>
    </row>
    <row r="62" spans="1:10" s="92" customFormat="1" ht="19.149999999999999" customHeight="1" x14ac:dyDescent="0.25">
      <c r="A62" s="94" t="s">
        <v>65</v>
      </c>
      <c r="B62" s="106"/>
      <c r="C62" s="93"/>
      <c r="D62" s="93"/>
      <c r="E62" s="91"/>
      <c r="F62" s="90"/>
      <c r="G62" s="90"/>
      <c r="H62" s="90"/>
      <c r="I62" s="90"/>
      <c r="J62" s="90"/>
    </row>
    <row r="63" spans="1:10" s="92" customFormat="1" ht="19.149999999999999" customHeight="1" x14ac:dyDescent="0.25">
      <c r="A63" s="94" t="s">
        <v>66</v>
      </c>
      <c r="B63" s="106"/>
      <c r="C63" s="93"/>
      <c r="D63" s="93"/>
      <c r="E63" s="91"/>
      <c r="F63" s="90"/>
      <c r="G63" s="90"/>
      <c r="H63" s="90"/>
      <c r="I63" s="90"/>
      <c r="J63" s="90"/>
    </row>
    <row r="64" spans="1:10" s="5" customFormat="1" ht="30.6" customHeight="1" x14ac:dyDescent="0.25">
      <c r="A64" s="21" t="s">
        <v>43</v>
      </c>
      <c r="B64" s="19"/>
      <c r="C64" s="6"/>
      <c r="D64" s="6"/>
      <c r="E64" s="4"/>
      <c r="F64" s="3"/>
      <c r="G64" s="3"/>
      <c r="H64" s="3"/>
      <c r="I64" s="3"/>
      <c r="J64" s="3"/>
    </row>
    <row r="65" spans="1:10" s="5" customFormat="1" ht="28.9" customHeight="1" x14ac:dyDescent="0.25">
      <c r="A65" s="105" t="s">
        <v>12</v>
      </c>
      <c r="B65" s="18">
        <f>B66+B67</f>
        <v>0</v>
      </c>
      <c r="C65" s="6"/>
      <c r="D65" s="6"/>
      <c r="E65" s="4"/>
      <c r="F65" s="3"/>
      <c r="G65" s="3"/>
      <c r="H65" s="3"/>
      <c r="I65" s="3"/>
      <c r="J65" s="3"/>
    </row>
    <row r="66" spans="1:10" s="5" customFormat="1" ht="16.899999999999999" customHeight="1" x14ac:dyDescent="0.25">
      <c r="A66" s="21" t="s">
        <v>44</v>
      </c>
      <c r="B66" s="19"/>
      <c r="C66" s="6"/>
      <c r="D66" s="6"/>
      <c r="E66" s="4"/>
      <c r="F66" s="3"/>
      <c r="G66" s="3"/>
      <c r="H66" s="3"/>
      <c r="I66" s="3"/>
      <c r="J66" s="3"/>
    </row>
    <row r="67" spans="1:10" s="5" customFormat="1" ht="17.45" customHeight="1" x14ac:dyDescent="0.25">
      <c r="A67" s="24" t="s">
        <v>45</v>
      </c>
      <c r="B67" s="19"/>
      <c r="C67" s="6"/>
      <c r="D67" s="6"/>
      <c r="E67" s="4"/>
      <c r="F67" s="3"/>
      <c r="G67" s="3"/>
      <c r="H67" s="3"/>
      <c r="I67" s="3"/>
      <c r="J67" s="3"/>
    </row>
    <row r="68" spans="1:10" s="5" customFormat="1" ht="46.15" customHeight="1" x14ac:dyDescent="0.25">
      <c r="A68" s="36" t="s">
        <v>57</v>
      </c>
      <c r="B68" s="19"/>
      <c r="C68" s="6"/>
      <c r="D68" s="6"/>
      <c r="E68" s="4"/>
      <c r="F68" s="3"/>
      <c r="G68" s="3"/>
      <c r="H68" s="3"/>
      <c r="I68" s="3"/>
      <c r="J68" s="3"/>
    </row>
    <row r="69" spans="1:10" s="5" customFormat="1" ht="14.45" customHeight="1" x14ac:dyDescent="0.25">
      <c r="A69" s="243" t="s">
        <v>46</v>
      </c>
      <c r="B69" s="244"/>
      <c r="C69" s="6"/>
      <c r="D69" s="6"/>
      <c r="E69" s="4"/>
      <c r="F69" s="3"/>
      <c r="G69" s="3"/>
      <c r="H69" s="3"/>
      <c r="I69" s="3"/>
      <c r="J69" s="3"/>
    </row>
    <row r="70" spans="1:10" s="5" customFormat="1" ht="141.75" x14ac:dyDescent="0.25">
      <c r="A70" s="127" t="s">
        <v>67</v>
      </c>
      <c r="B70" s="19"/>
      <c r="C70" s="3"/>
      <c r="D70" s="3"/>
      <c r="E70" s="4"/>
      <c r="F70" s="3"/>
      <c r="G70" s="3"/>
      <c r="H70" s="3"/>
      <c r="I70" s="3"/>
      <c r="J70" s="3"/>
    </row>
    <row r="71" spans="1:10" s="5" customFormat="1" ht="47.25" x14ac:dyDescent="0.25">
      <c r="A71" s="127" t="s">
        <v>68</v>
      </c>
      <c r="B71" s="19"/>
      <c r="C71" s="3"/>
      <c r="D71" s="3"/>
      <c r="E71" s="4"/>
      <c r="F71" s="3"/>
      <c r="G71" s="3"/>
      <c r="H71" s="3"/>
      <c r="I71" s="3"/>
      <c r="J71" s="3"/>
    </row>
    <row r="72" spans="1:10" s="5" customFormat="1" ht="19.149999999999999" customHeight="1" x14ac:dyDescent="0.25">
      <c r="A72" s="245" t="s">
        <v>8</v>
      </c>
      <c r="B72" s="246"/>
      <c r="C72" s="3"/>
      <c r="D72" s="3"/>
      <c r="E72" s="4"/>
      <c r="F72" s="3"/>
      <c r="G72" s="3"/>
      <c r="H72" s="3"/>
      <c r="I72" s="3"/>
      <c r="J72" s="3"/>
    </row>
    <row r="73" spans="1:10" s="5" customFormat="1" ht="17.649999999999999" customHeight="1" x14ac:dyDescent="0.25">
      <c r="A73" s="247" t="s">
        <v>11</v>
      </c>
      <c r="B73" s="248"/>
      <c r="C73" s="3"/>
      <c r="D73" s="3"/>
      <c r="E73" s="4"/>
      <c r="F73" s="3"/>
      <c r="G73" s="3"/>
      <c r="H73" s="3"/>
      <c r="I73" s="3"/>
      <c r="J73" s="3"/>
    </row>
    <row r="74" spans="1:10" s="5" customFormat="1" ht="12" customHeight="1" x14ac:dyDescent="0.25">
      <c r="A74" s="23" t="s">
        <v>47</v>
      </c>
      <c r="B74" s="19"/>
      <c r="C74" s="3"/>
      <c r="D74" s="3"/>
      <c r="E74" s="4"/>
      <c r="F74" s="3"/>
      <c r="G74" s="3"/>
      <c r="H74" s="3"/>
      <c r="I74" s="3"/>
      <c r="J74" s="3"/>
    </row>
    <row r="75" spans="1:10" s="5" customFormat="1" ht="15.75" thickBot="1" x14ac:dyDescent="0.3">
      <c r="A75" s="25" t="s">
        <v>48</v>
      </c>
      <c r="B75" s="26"/>
      <c r="C75" s="3"/>
      <c r="D75" s="3"/>
      <c r="E75" s="4"/>
      <c r="F75" s="3"/>
      <c r="G75" s="3"/>
      <c r="H75" s="3"/>
      <c r="I75" s="3"/>
      <c r="J75" s="3"/>
    </row>
  </sheetData>
  <mergeCells count="11">
    <mergeCell ref="A69:B69"/>
    <mergeCell ref="A72:B72"/>
    <mergeCell ref="A73:B73"/>
    <mergeCell ref="A2:B3"/>
    <mergeCell ref="A7:B7"/>
    <mergeCell ref="A4:B4"/>
    <mergeCell ref="A8:B8"/>
    <mergeCell ref="A9:B9"/>
    <mergeCell ref="A5:A6"/>
    <mergeCell ref="A50:B50"/>
    <mergeCell ref="B5:B6"/>
  </mergeCells>
  <pageMargins left="0.70866141732283472" right="0.70866141732283472" top="0.74803149606299213" bottom="0.74803149606299213" header="0.31496062992125984" footer="0.31496062992125984"/>
  <pageSetup paperSize="9" scale="99" fitToHeight="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J75"/>
  <sheetViews>
    <sheetView topLeftCell="A65" workbookViewId="0">
      <selection activeCell="J81" sqref="J81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206" t="s">
        <v>59</v>
      </c>
      <c r="B2" s="206"/>
    </row>
    <row r="3" spans="1:10" ht="26.45" customHeight="1" x14ac:dyDescent="0.25">
      <c r="A3" s="206"/>
      <c r="B3" s="206"/>
    </row>
    <row r="4" spans="1:10" ht="42.75" customHeight="1" thickBot="1" x14ac:dyDescent="0.3">
      <c r="A4" s="249" t="s">
        <v>20</v>
      </c>
      <c r="B4" s="249"/>
    </row>
    <row r="5" spans="1:10" ht="24" customHeight="1" x14ac:dyDescent="0.25">
      <c r="A5" s="250" t="s">
        <v>0</v>
      </c>
      <c r="B5" s="251" t="s">
        <v>1</v>
      </c>
    </row>
    <row r="6" spans="1:10" ht="37.9" customHeight="1" x14ac:dyDescent="0.25">
      <c r="A6" s="239"/>
      <c r="B6" s="252"/>
    </row>
    <row r="7" spans="1:10" s="5" customFormat="1" ht="16.5" customHeight="1" x14ac:dyDescent="0.25">
      <c r="A7" s="247" t="s">
        <v>2</v>
      </c>
      <c r="B7" s="248"/>
      <c r="C7" s="3"/>
      <c r="D7" s="3"/>
      <c r="E7" s="4"/>
      <c r="F7" s="3"/>
      <c r="G7" s="3"/>
      <c r="H7" s="3"/>
      <c r="I7" s="3"/>
      <c r="J7" s="3"/>
    </row>
    <row r="8" spans="1:10" s="5" customFormat="1" ht="16.5" customHeight="1" x14ac:dyDescent="0.25">
      <c r="A8" s="247" t="s">
        <v>11</v>
      </c>
      <c r="B8" s="248"/>
      <c r="C8" s="3"/>
      <c r="D8" s="3"/>
      <c r="E8" s="4"/>
      <c r="F8" s="3"/>
      <c r="G8" s="3"/>
      <c r="H8" s="3"/>
      <c r="I8" s="3"/>
      <c r="J8" s="3"/>
    </row>
    <row r="9" spans="1:10" s="5" customFormat="1" ht="28.9" customHeight="1" x14ac:dyDescent="0.25">
      <c r="A9" s="239" t="s">
        <v>21</v>
      </c>
      <c r="B9" s="240"/>
      <c r="C9" s="3"/>
      <c r="D9" s="3"/>
      <c r="E9" s="4"/>
      <c r="F9" s="3"/>
      <c r="G9" s="3"/>
      <c r="H9" s="3"/>
      <c r="I9" s="3"/>
      <c r="J9" s="3"/>
    </row>
    <row r="10" spans="1:10" s="5" customFormat="1" ht="16.5" customHeight="1" x14ac:dyDescent="0.25">
      <c r="A10" s="103" t="s">
        <v>22</v>
      </c>
      <c r="B10" s="20">
        <f>B11+B12+B13+B14</f>
        <v>21202</v>
      </c>
      <c r="C10" s="3"/>
      <c r="D10" s="3"/>
      <c r="E10" s="4"/>
      <c r="F10" s="3"/>
      <c r="G10" s="3"/>
      <c r="H10" s="3"/>
      <c r="I10" s="3"/>
      <c r="J10" s="3"/>
    </row>
    <row r="11" spans="1:10" s="5" customFormat="1" ht="19.149999999999999" customHeight="1" x14ac:dyDescent="0.25">
      <c r="A11" s="21" t="s">
        <v>23</v>
      </c>
      <c r="B11" s="19">
        <v>4394</v>
      </c>
      <c r="C11" s="3"/>
      <c r="D11" s="3"/>
      <c r="E11" s="4"/>
      <c r="F11" s="3"/>
      <c r="G11" s="3"/>
      <c r="H11" s="3"/>
      <c r="I11" s="3"/>
      <c r="J11" s="3"/>
    </row>
    <row r="12" spans="1:10" s="5" customFormat="1" ht="15.75" x14ac:dyDescent="0.25">
      <c r="A12" s="21" t="s">
        <v>63</v>
      </c>
      <c r="B12" s="19">
        <v>1798</v>
      </c>
      <c r="C12" s="3"/>
      <c r="D12" s="3"/>
      <c r="E12" s="4"/>
      <c r="F12" s="3"/>
      <c r="G12" s="3"/>
      <c r="H12" s="3"/>
      <c r="I12" s="3"/>
      <c r="J12" s="3"/>
    </row>
    <row r="13" spans="1:10" s="92" customFormat="1" ht="15.75" x14ac:dyDescent="0.25">
      <c r="A13" s="94" t="s">
        <v>24</v>
      </c>
      <c r="B13" s="106">
        <v>10</v>
      </c>
      <c r="C13" s="90"/>
      <c r="D13" s="90"/>
      <c r="E13" s="91"/>
      <c r="F13" s="90"/>
      <c r="G13" s="90"/>
      <c r="H13" s="90"/>
      <c r="I13" s="90"/>
      <c r="J13" s="90"/>
    </row>
    <row r="14" spans="1:10" s="92" customFormat="1" ht="17.45" customHeight="1" x14ac:dyDescent="0.25">
      <c r="A14" s="94" t="s">
        <v>56</v>
      </c>
      <c r="B14" s="106">
        <v>15000</v>
      </c>
      <c r="C14" s="90"/>
      <c r="D14" s="90"/>
      <c r="E14" s="91"/>
      <c r="F14" s="90"/>
      <c r="G14" s="90"/>
      <c r="H14" s="90"/>
      <c r="I14" s="90"/>
      <c r="J14" s="90"/>
    </row>
    <row r="15" spans="1:10" s="5" customFormat="1" ht="15.75" x14ac:dyDescent="0.25">
      <c r="A15" s="103" t="s">
        <v>3</v>
      </c>
      <c r="B15" s="20">
        <f>B16+B17+B18</f>
        <v>3752</v>
      </c>
      <c r="C15" s="3"/>
      <c r="D15" s="3"/>
      <c r="E15" s="4"/>
      <c r="F15" s="3"/>
      <c r="G15" s="3"/>
      <c r="H15" s="3"/>
      <c r="I15" s="3"/>
      <c r="J15" s="3"/>
    </row>
    <row r="16" spans="1:10" s="5" customFormat="1" ht="15.75" x14ac:dyDescent="0.25">
      <c r="A16" s="21" t="s">
        <v>23</v>
      </c>
      <c r="B16" s="19">
        <v>3252</v>
      </c>
      <c r="C16" s="3"/>
      <c r="D16" s="3"/>
      <c r="E16" s="4"/>
      <c r="F16" s="3"/>
      <c r="G16" s="3"/>
      <c r="H16" s="3"/>
      <c r="I16" s="3"/>
      <c r="J16" s="3"/>
    </row>
    <row r="17" spans="1:10" s="5" customFormat="1" ht="15.75" x14ac:dyDescent="0.25">
      <c r="A17" s="21" t="s">
        <v>24</v>
      </c>
      <c r="B17" s="19">
        <v>500</v>
      </c>
      <c r="C17" s="3"/>
      <c r="D17" s="3"/>
      <c r="E17" s="4"/>
      <c r="F17" s="3"/>
      <c r="G17" s="3"/>
      <c r="H17" s="3"/>
      <c r="I17" s="3"/>
      <c r="J17" s="3"/>
    </row>
    <row r="18" spans="1:10" s="5" customFormat="1" ht="15.75" x14ac:dyDescent="0.25">
      <c r="A18" s="21" t="s">
        <v>29</v>
      </c>
      <c r="B18" s="19"/>
      <c r="C18" s="3"/>
      <c r="D18" s="3"/>
      <c r="E18" s="4"/>
      <c r="F18" s="3"/>
      <c r="G18" s="3"/>
      <c r="H18" s="3"/>
      <c r="I18" s="3"/>
      <c r="J18" s="3"/>
    </row>
    <row r="19" spans="1:10" s="5" customFormat="1" ht="13.9" customHeight="1" x14ac:dyDescent="0.25">
      <c r="A19" s="105" t="s">
        <v>25</v>
      </c>
      <c r="B19" s="18">
        <f>B20+B21+B22+B23</f>
        <v>0</v>
      </c>
      <c r="C19" s="3"/>
      <c r="D19" s="3"/>
      <c r="E19" s="4"/>
      <c r="F19" s="3"/>
      <c r="G19" s="3"/>
      <c r="H19" s="3"/>
      <c r="I19" s="3"/>
      <c r="J19" s="3"/>
    </row>
    <row r="20" spans="1:10" s="5" customFormat="1" ht="15.75" x14ac:dyDescent="0.25">
      <c r="A20" s="21" t="s">
        <v>26</v>
      </c>
      <c r="B20" s="19"/>
      <c r="C20" s="3"/>
      <c r="D20" s="3"/>
      <c r="E20" s="4"/>
      <c r="F20" s="3"/>
      <c r="G20" s="3"/>
      <c r="H20" s="3"/>
      <c r="I20" s="3"/>
      <c r="J20" s="3"/>
    </row>
    <row r="21" spans="1:10" s="5" customFormat="1" ht="15.75" x14ac:dyDescent="0.25">
      <c r="A21" s="21" t="s">
        <v>27</v>
      </c>
      <c r="B21" s="19"/>
      <c r="C21" s="3"/>
      <c r="D21" s="3"/>
      <c r="E21" s="4"/>
      <c r="F21" s="3"/>
      <c r="G21" s="3"/>
      <c r="H21" s="3"/>
      <c r="I21" s="3"/>
      <c r="J21" s="3"/>
    </row>
    <row r="22" spans="1:10" s="5" customFormat="1" ht="15.75" x14ac:dyDescent="0.25">
      <c r="A22" s="21" t="s">
        <v>28</v>
      </c>
      <c r="B22" s="19"/>
      <c r="C22" s="3"/>
      <c r="D22" s="3"/>
      <c r="E22" s="4"/>
      <c r="F22" s="3"/>
      <c r="G22" s="3"/>
      <c r="H22" s="3"/>
      <c r="I22" s="3"/>
      <c r="J22" s="3"/>
    </row>
    <row r="23" spans="1:10" s="5" customFormat="1" ht="15.75" x14ac:dyDescent="0.25">
      <c r="A23" s="21" t="s">
        <v>29</v>
      </c>
      <c r="B23" s="19"/>
      <c r="C23" s="3"/>
      <c r="D23" s="3"/>
      <c r="E23" s="4"/>
      <c r="F23" s="3"/>
      <c r="G23" s="3"/>
      <c r="H23" s="3"/>
      <c r="I23" s="3"/>
      <c r="J23" s="3"/>
    </row>
    <row r="24" spans="1:10" s="5" customFormat="1" ht="31.5" x14ac:dyDescent="0.25">
      <c r="A24" s="105" t="s">
        <v>30</v>
      </c>
      <c r="B24" s="18">
        <f>B25+B26+B27+B28+B29+B30+B31+B32</f>
        <v>0</v>
      </c>
      <c r="C24" s="3"/>
      <c r="D24" s="3"/>
      <c r="E24" s="4"/>
      <c r="F24" s="3"/>
      <c r="G24" s="3"/>
      <c r="H24" s="3"/>
      <c r="I24" s="3"/>
      <c r="J24" s="3"/>
    </row>
    <row r="25" spans="1:10" s="5" customFormat="1" ht="15.75" x14ac:dyDescent="0.25">
      <c r="A25" s="21" t="s">
        <v>31</v>
      </c>
      <c r="B25" s="19"/>
      <c r="C25" s="3"/>
      <c r="D25" s="3"/>
      <c r="E25" s="4"/>
      <c r="F25" s="3"/>
      <c r="G25" s="3"/>
      <c r="H25" s="3"/>
      <c r="I25" s="3"/>
      <c r="J25" s="3"/>
    </row>
    <row r="26" spans="1:10" s="5" customFormat="1" ht="15.75" x14ac:dyDescent="0.25">
      <c r="A26" s="21" t="s">
        <v>32</v>
      </c>
      <c r="B26" s="19"/>
      <c r="C26" s="3"/>
      <c r="D26" s="3"/>
      <c r="E26" s="4"/>
      <c r="F26" s="3"/>
      <c r="G26" s="3"/>
      <c r="H26" s="3"/>
      <c r="I26" s="3"/>
      <c r="J26" s="3"/>
    </row>
    <row r="27" spans="1:10" s="5" customFormat="1" ht="15.75" x14ac:dyDescent="0.25">
      <c r="A27" s="21" t="s">
        <v>33</v>
      </c>
      <c r="B27" s="19"/>
      <c r="C27" s="3"/>
      <c r="D27" s="3"/>
      <c r="E27" s="4"/>
      <c r="F27" s="3"/>
      <c r="G27" s="3"/>
      <c r="H27" s="3"/>
      <c r="I27" s="3"/>
      <c r="J27" s="3"/>
    </row>
    <row r="28" spans="1:10" s="5" customFormat="1" ht="15.75" x14ac:dyDescent="0.25">
      <c r="A28" s="21" t="s">
        <v>34</v>
      </c>
      <c r="B28" s="19"/>
      <c r="C28" s="3"/>
      <c r="D28" s="3"/>
      <c r="E28" s="4"/>
      <c r="F28" s="3"/>
      <c r="G28" s="3"/>
      <c r="H28" s="3"/>
      <c r="I28" s="3"/>
      <c r="J28" s="3"/>
    </row>
    <row r="29" spans="1:10" s="5" customFormat="1" ht="15.75" x14ac:dyDescent="0.25">
      <c r="A29" s="21" t="s">
        <v>35</v>
      </c>
      <c r="B29" s="19"/>
      <c r="C29" s="3"/>
      <c r="D29" s="3"/>
      <c r="E29" s="4"/>
      <c r="F29" s="3"/>
      <c r="G29" s="3"/>
      <c r="H29" s="3"/>
      <c r="I29" s="3"/>
      <c r="J29" s="3"/>
    </row>
    <row r="30" spans="1:10" s="5" customFormat="1" ht="15.75" x14ac:dyDescent="0.25">
      <c r="A30" s="21" t="s">
        <v>36</v>
      </c>
      <c r="B30" s="19"/>
      <c r="C30" s="3"/>
      <c r="D30" s="3"/>
      <c r="E30" s="4"/>
      <c r="F30" s="3"/>
      <c r="G30" s="3"/>
      <c r="H30" s="3"/>
      <c r="I30" s="3"/>
      <c r="J30" s="3"/>
    </row>
    <row r="31" spans="1:10" s="5" customFormat="1" ht="15.75" x14ac:dyDescent="0.25">
      <c r="A31" s="21" t="s">
        <v>37</v>
      </c>
      <c r="B31" s="19"/>
      <c r="C31" s="3"/>
      <c r="D31" s="3"/>
      <c r="E31" s="4"/>
      <c r="F31" s="3"/>
      <c r="G31" s="3"/>
      <c r="H31" s="3"/>
      <c r="I31" s="3"/>
      <c r="J31" s="3"/>
    </row>
    <row r="32" spans="1:10" s="5" customFormat="1" ht="15.75" x14ac:dyDescent="0.25">
      <c r="A32" s="21" t="s">
        <v>29</v>
      </c>
      <c r="B32" s="19"/>
      <c r="C32" s="3"/>
      <c r="D32" s="3"/>
      <c r="E32" s="4"/>
      <c r="F32" s="3"/>
      <c r="G32" s="3"/>
      <c r="H32" s="3"/>
      <c r="I32" s="3"/>
      <c r="J32" s="3"/>
    </row>
    <row r="33" spans="1:10" s="5" customFormat="1" ht="80.45" customHeight="1" x14ac:dyDescent="0.25">
      <c r="A33" s="100" t="s">
        <v>61</v>
      </c>
      <c r="B33" s="19">
        <f>B34+B35+B36</f>
        <v>0</v>
      </c>
      <c r="C33" s="3"/>
      <c r="D33" s="3"/>
      <c r="E33" s="4"/>
      <c r="F33" s="3"/>
      <c r="G33" s="3"/>
      <c r="H33" s="3"/>
      <c r="I33" s="3"/>
      <c r="J33" s="3"/>
    </row>
    <row r="34" spans="1:10" s="5" customFormat="1" ht="46.15" customHeight="1" x14ac:dyDescent="0.25">
      <c r="A34" s="36" t="s">
        <v>54</v>
      </c>
      <c r="B34" s="19"/>
      <c r="C34" s="3"/>
      <c r="D34" s="3"/>
      <c r="E34" s="4"/>
      <c r="F34" s="3"/>
      <c r="G34" s="3"/>
      <c r="H34" s="3"/>
      <c r="I34" s="3"/>
      <c r="J34" s="3"/>
    </row>
    <row r="35" spans="1:10" s="5" customFormat="1" ht="38.25" customHeight="1" x14ac:dyDescent="0.25">
      <c r="A35" s="43" t="s">
        <v>53</v>
      </c>
      <c r="B35" s="19"/>
      <c r="C35" s="3"/>
      <c r="D35" s="3"/>
      <c r="E35" s="4"/>
      <c r="F35" s="3"/>
      <c r="G35" s="3"/>
      <c r="H35" s="3"/>
      <c r="I35" s="3"/>
      <c r="J35" s="3"/>
    </row>
    <row r="36" spans="1:10" s="5" customFormat="1" ht="36" customHeight="1" x14ac:dyDescent="0.25">
      <c r="A36" s="43" t="s">
        <v>55</v>
      </c>
      <c r="B36" s="19"/>
      <c r="C36" s="3"/>
      <c r="D36" s="3"/>
      <c r="E36" s="4"/>
      <c r="F36" s="3"/>
      <c r="G36" s="3"/>
      <c r="H36" s="3"/>
      <c r="I36" s="3"/>
      <c r="J36" s="3"/>
    </row>
    <row r="37" spans="1:10" s="5" customFormat="1" ht="46.15" customHeight="1" x14ac:dyDescent="0.25">
      <c r="A37" s="101" t="s">
        <v>52</v>
      </c>
      <c r="B37" s="22">
        <f>SUM(B38:B48)</f>
        <v>0</v>
      </c>
      <c r="C37" s="3"/>
      <c r="D37" s="3"/>
      <c r="E37" s="4"/>
      <c r="F37" s="3"/>
      <c r="G37" s="3"/>
      <c r="H37" s="3"/>
      <c r="I37" s="3"/>
      <c r="J37" s="3"/>
    </row>
    <row r="38" spans="1:10" s="5" customFormat="1" ht="31.15" customHeight="1" x14ac:dyDescent="0.25">
      <c r="A38" s="116" t="s">
        <v>69</v>
      </c>
      <c r="B38" s="22"/>
      <c r="C38" s="3"/>
      <c r="D38" s="3"/>
      <c r="E38" s="4"/>
      <c r="F38" s="3"/>
      <c r="G38" s="3"/>
      <c r="H38" s="3"/>
      <c r="I38" s="3"/>
      <c r="J38" s="3"/>
    </row>
    <row r="39" spans="1:10" s="5" customFormat="1" ht="31.9" customHeight="1" x14ac:dyDescent="0.25">
      <c r="A39" s="116" t="s">
        <v>70</v>
      </c>
      <c r="B39" s="22"/>
      <c r="C39" s="3"/>
      <c r="D39" s="3"/>
      <c r="E39" s="4"/>
      <c r="F39" s="3"/>
      <c r="G39" s="3"/>
      <c r="H39" s="3"/>
      <c r="I39" s="3"/>
      <c r="J39" s="3"/>
    </row>
    <row r="40" spans="1:10" s="5" customFormat="1" ht="47.25" x14ac:dyDescent="0.25">
      <c r="A40" s="116" t="s">
        <v>71</v>
      </c>
      <c r="B40" s="22"/>
      <c r="C40" s="3"/>
      <c r="D40" s="3"/>
      <c r="E40" s="4"/>
      <c r="F40" s="3"/>
      <c r="G40" s="3"/>
      <c r="H40" s="3"/>
      <c r="I40" s="3"/>
      <c r="J40" s="3"/>
    </row>
    <row r="41" spans="1:10" s="5" customFormat="1" ht="47.25" x14ac:dyDescent="0.25">
      <c r="A41" s="116" t="s">
        <v>72</v>
      </c>
      <c r="B41" s="22"/>
      <c r="C41" s="3"/>
      <c r="D41" s="3"/>
      <c r="E41" s="4"/>
      <c r="F41" s="3"/>
      <c r="G41" s="3"/>
      <c r="H41" s="3"/>
      <c r="I41" s="3"/>
      <c r="J41" s="3"/>
    </row>
    <row r="42" spans="1:10" s="5" customFormat="1" ht="16.149999999999999" customHeight="1" x14ac:dyDescent="0.25">
      <c r="A42" s="116" t="s">
        <v>73</v>
      </c>
      <c r="B42" s="22"/>
      <c r="C42" s="3"/>
      <c r="D42" s="3"/>
      <c r="E42" s="4"/>
      <c r="F42" s="3"/>
      <c r="G42" s="3"/>
      <c r="H42" s="3"/>
      <c r="I42" s="3"/>
      <c r="J42" s="3"/>
    </row>
    <row r="43" spans="1:10" s="5" customFormat="1" ht="35.450000000000003" customHeight="1" x14ac:dyDescent="0.25">
      <c r="A43" s="116" t="s">
        <v>74</v>
      </c>
      <c r="B43" s="22"/>
      <c r="C43" s="3"/>
      <c r="D43" s="3"/>
      <c r="E43" s="4"/>
      <c r="F43" s="3"/>
      <c r="G43" s="3"/>
      <c r="H43" s="3"/>
      <c r="I43" s="3"/>
      <c r="J43" s="3"/>
    </row>
    <row r="44" spans="1:10" s="92" customFormat="1" ht="54.75" customHeight="1" x14ac:dyDescent="0.25">
      <c r="A44" s="116" t="s">
        <v>75</v>
      </c>
      <c r="B44" s="95"/>
      <c r="C44" s="90"/>
      <c r="D44" s="90"/>
      <c r="E44" s="91"/>
      <c r="F44" s="90"/>
      <c r="G44" s="90"/>
      <c r="H44" s="90"/>
      <c r="I44" s="90"/>
      <c r="J44" s="90"/>
    </row>
    <row r="45" spans="1:10" s="92" customFormat="1" ht="30.6" customHeight="1" x14ac:dyDescent="0.25">
      <c r="A45" s="116" t="s">
        <v>76</v>
      </c>
      <c r="B45" s="95"/>
      <c r="C45" s="90"/>
      <c r="D45" s="90"/>
      <c r="E45" s="91"/>
      <c r="F45" s="90"/>
      <c r="G45" s="90"/>
      <c r="H45" s="90"/>
      <c r="I45" s="90"/>
      <c r="J45" s="90"/>
    </row>
    <row r="46" spans="1:10" s="92" customFormat="1" ht="63" x14ac:dyDescent="0.25">
      <c r="A46" s="116" t="s">
        <v>77</v>
      </c>
      <c r="B46" s="95"/>
      <c r="C46" s="90"/>
      <c r="D46" s="90"/>
      <c r="E46" s="91"/>
      <c r="F46" s="90"/>
      <c r="G46" s="90"/>
      <c r="H46" s="90"/>
      <c r="I46" s="90"/>
      <c r="J46" s="90"/>
    </row>
    <row r="47" spans="1:10" s="92" customFormat="1" ht="48.6" customHeight="1" x14ac:dyDescent="0.25">
      <c r="A47" s="117" t="s">
        <v>78</v>
      </c>
      <c r="B47" s="95"/>
      <c r="C47" s="90"/>
      <c r="D47" s="90"/>
      <c r="E47" s="91"/>
      <c r="F47" s="90"/>
      <c r="G47" s="90"/>
      <c r="H47" s="90"/>
      <c r="I47" s="90"/>
      <c r="J47" s="90"/>
    </row>
    <row r="48" spans="1:10" s="5" customFormat="1" ht="19.899999999999999" customHeight="1" x14ac:dyDescent="0.25">
      <c r="A48" s="117" t="s">
        <v>29</v>
      </c>
      <c r="B48" s="22"/>
      <c r="C48" s="3"/>
      <c r="D48" s="3"/>
      <c r="E48" s="4"/>
      <c r="F48" s="3"/>
      <c r="G48" s="3"/>
      <c r="H48" s="3"/>
      <c r="I48" s="3"/>
      <c r="J48" s="3"/>
    </row>
    <row r="49" spans="1:10" s="92" customFormat="1" ht="30" customHeight="1" x14ac:dyDescent="0.25">
      <c r="A49" s="94" t="s">
        <v>62</v>
      </c>
      <c r="B49" s="106"/>
      <c r="C49" s="93"/>
      <c r="D49" s="93"/>
      <c r="E49" s="91"/>
      <c r="F49" s="90"/>
      <c r="G49" s="90"/>
      <c r="H49" s="90"/>
      <c r="I49" s="90"/>
      <c r="J49" s="90"/>
    </row>
    <row r="50" spans="1:10" s="5" customFormat="1" ht="16.899999999999999" customHeight="1" x14ac:dyDescent="0.25">
      <c r="A50" s="241" t="s">
        <v>38</v>
      </c>
      <c r="B50" s="242"/>
      <c r="C50" s="3"/>
      <c r="D50" s="3"/>
      <c r="E50" s="4"/>
      <c r="F50" s="3"/>
      <c r="G50" s="3"/>
      <c r="H50" s="3"/>
      <c r="I50" s="3"/>
      <c r="J50" s="3"/>
    </row>
    <row r="51" spans="1:10" s="5" customFormat="1" ht="13.9" customHeight="1" x14ac:dyDescent="0.25">
      <c r="A51" s="21" t="s">
        <v>4</v>
      </c>
      <c r="B51" s="19"/>
      <c r="C51" s="6"/>
      <c r="D51" s="6"/>
      <c r="E51" s="4"/>
      <c r="F51" s="3"/>
      <c r="G51" s="3"/>
      <c r="H51" s="3"/>
      <c r="I51" s="3"/>
      <c r="J51" s="3"/>
    </row>
    <row r="52" spans="1:10" s="5" customFormat="1" ht="15.6" customHeight="1" x14ac:dyDescent="0.25">
      <c r="A52" s="21" t="s">
        <v>39</v>
      </c>
      <c r="B52" s="19"/>
      <c r="C52" s="6"/>
      <c r="D52" s="6"/>
      <c r="E52" s="4"/>
      <c r="F52" s="3"/>
      <c r="G52" s="3"/>
      <c r="H52" s="3"/>
      <c r="I52" s="3"/>
      <c r="J52" s="3"/>
    </row>
    <row r="53" spans="1:10" s="5" customFormat="1" ht="15.6" customHeight="1" x14ac:dyDescent="0.25">
      <c r="A53" s="23" t="s">
        <v>5</v>
      </c>
      <c r="B53" s="19"/>
      <c r="C53" s="6"/>
      <c r="D53" s="6"/>
      <c r="E53" s="4"/>
      <c r="F53" s="3"/>
      <c r="G53" s="3"/>
      <c r="H53" s="3"/>
      <c r="I53" s="3"/>
      <c r="J53" s="3"/>
    </row>
    <row r="54" spans="1:10" s="5" customFormat="1" ht="48.75" customHeight="1" x14ac:dyDescent="0.25">
      <c r="A54" s="42" t="s">
        <v>6</v>
      </c>
      <c r="B54" s="19"/>
      <c r="C54" s="6"/>
      <c r="D54" s="6"/>
      <c r="E54" s="4"/>
      <c r="F54" s="3"/>
      <c r="G54" s="3"/>
      <c r="H54" s="3"/>
      <c r="I54" s="3"/>
      <c r="J54" s="3"/>
    </row>
    <row r="55" spans="1:10" s="5" customFormat="1" ht="31.5" x14ac:dyDescent="0.25">
      <c r="A55" s="21" t="s">
        <v>40</v>
      </c>
      <c r="B55" s="19"/>
      <c r="C55" s="6"/>
      <c r="D55" s="6"/>
      <c r="E55" s="4"/>
      <c r="F55" s="3"/>
      <c r="G55" s="3"/>
      <c r="H55" s="3"/>
      <c r="I55" s="3"/>
      <c r="J55" s="3"/>
    </row>
    <row r="56" spans="1:10" s="5" customFormat="1" ht="15" customHeight="1" x14ac:dyDescent="0.25">
      <c r="A56" s="21" t="s">
        <v>58</v>
      </c>
      <c r="B56" s="19"/>
      <c r="C56" s="6"/>
      <c r="D56" s="6"/>
      <c r="E56" s="4"/>
      <c r="F56" s="3"/>
      <c r="G56" s="3"/>
      <c r="H56" s="3"/>
      <c r="I56" s="3"/>
      <c r="J56" s="3"/>
    </row>
    <row r="57" spans="1:10" s="5" customFormat="1" ht="31.5" x14ac:dyDescent="0.25">
      <c r="A57" s="21" t="s">
        <v>7</v>
      </c>
      <c r="B57" s="19"/>
      <c r="C57" s="6"/>
      <c r="D57" s="6"/>
      <c r="E57" s="4"/>
      <c r="F57" s="3"/>
      <c r="G57" s="3"/>
      <c r="H57" s="3"/>
      <c r="I57" s="3"/>
      <c r="J57" s="3"/>
    </row>
    <row r="58" spans="1:10" s="5" customFormat="1" ht="31.5" x14ac:dyDescent="0.25">
      <c r="A58" s="21" t="s">
        <v>41</v>
      </c>
      <c r="B58" s="19"/>
      <c r="C58" s="6"/>
      <c r="D58" s="6"/>
      <c r="E58" s="4"/>
      <c r="F58" s="3"/>
      <c r="G58" s="3"/>
      <c r="H58" s="3"/>
      <c r="I58" s="3"/>
      <c r="J58" s="3"/>
    </row>
    <row r="59" spans="1:10" s="5" customFormat="1" ht="15" customHeight="1" x14ac:dyDescent="0.25">
      <c r="A59" s="21" t="s">
        <v>42</v>
      </c>
      <c r="B59" s="19"/>
      <c r="C59" s="6"/>
      <c r="D59" s="6"/>
      <c r="E59" s="4"/>
      <c r="F59" s="3"/>
      <c r="G59" s="3"/>
      <c r="H59" s="3"/>
      <c r="I59" s="3"/>
      <c r="J59" s="3"/>
    </row>
    <row r="60" spans="1:10" s="5" customFormat="1" ht="30.6" customHeight="1" x14ac:dyDescent="0.25">
      <c r="A60" s="21" t="s">
        <v>64</v>
      </c>
      <c r="B60" s="19"/>
      <c r="C60" s="6"/>
      <c r="D60" s="6"/>
      <c r="E60" s="4"/>
      <c r="F60" s="3"/>
      <c r="G60" s="3"/>
      <c r="H60" s="3"/>
      <c r="I60" s="3"/>
      <c r="J60" s="3"/>
    </row>
    <row r="61" spans="1:10" s="80" customFormat="1" ht="19.149999999999999" customHeight="1" x14ac:dyDescent="0.25">
      <c r="A61" s="109" t="s">
        <v>60</v>
      </c>
      <c r="B61" s="107">
        <f>B62+B63</f>
        <v>0</v>
      </c>
      <c r="C61" s="81"/>
      <c r="D61" s="81"/>
      <c r="E61" s="79"/>
      <c r="F61" s="78"/>
      <c r="G61" s="78"/>
      <c r="H61" s="78"/>
      <c r="I61" s="78"/>
      <c r="J61" s="78"/>
    </row>
    <row r="62" spans="1:10" s="92" customFormat="1" ht="19.149999999999999" customHeight="1" x14ac:dyDescent="0.25">
      <c r="A62" s="94" t="s">
        <v>65</v>
      </c>
      <c r="B62" s="106"/>
      <c r="C62" s="93"/>
      <c r="D62" s="93"/>
      <c r="E62" s="91"/>
      <c r="F62" s="90"/>
      <c r="G62" s="90"/>
      <c r="H62" s="90"/>
      <c r="I62" s="90"/>
      <c r="J62" s="90"/>
    </row>
    <row r="63" spans="1:10" s="92" customFormat="1" ht="19.149999999999999" customHeight="1" x14ac:dyDescent="0.25">
      <c r="A63" s="94" t="s">
        <v>66</v>
      </c>
      <c r="B63" s="106"/>
      <c r="C63" s="93"/>
      <c r="D63" s="93"/>
      <c r="E63" s="91"/>
      <c r="F63" s="90"/>
      <c r="G63" s="90"/>
      <c r="H63" s="90"/>
      <c r="I63" s="90"/>
      <c r="J63" s="90"/>
    </row>
    <row r="64" spans="1:10" s="5" customFormat="1" ht="30.6" customHeight="1" x14ac:dyDescent="0.25">
      <c r="A64" s="21" t="s">
        <v>43</v>
      </c>
      <c r="B64" s="19"/>
      <c r="C64" s="6"/>
      <c r="D64" s="6"/>
      <c r="E64" s="4"/>
      <c r="F64" s="3"/>
      <c r="G64" s="3"/>
      <c r="H64" s="3"/>
      <c r="I64" s="3"/>
      <c r="J64" s="3"/>
    </row>
    <row r="65" spans="1:10" s="5" customFormat="1" ht="28.9" customHeight="1" x14ac:dyDescent="0.25">
      <c r="A65" s="105" t="s">
        <v>12</v>
      </c>
      <c r="B65" s="18">
        <f>B66+B67</f>
        <v>0</v>
      </c>
      <c r="C65" s="6"/>
      <c r="D65" s="6"/>
      <c r="E65" s="4"/>
      <c r="F65" s="3"/>
      <c r="G65" s="3"/>
      <c r="H65" s="3"/>
      <c r="I65" s="3"/>
      <c r="J65" s="3"/>
    </row>
    <row r="66" spans="1:10" s="5" customFormat="1" ht="16.899999999999999" customHeight="1" x14ac:dyDescent="0.25">
      <c r="A66" s="21" t="s">
        <v>44</v>
      </c>
      <c r="B66" s="19"/>
      <c r="C66" s="6"/>
      <c r="D66" s="6"/>
      <c r="E66" s="4"/>
      <c r="F66" s="3"/>
      <c r="G66" s="3"/>
      <c r="H66" s="3"/>
      <c r="I66" s="3"/>
      <c r="J66" s="3"/>
    </row>
    <row r="67" spans="1:10" s="5" customFormat="1" ht="17.45" customHeight="1" x14ac:dyDescent="0.25">
      <c r="A67" s="24" t="s">
        <v>45</v>
      </c>
      <c r="B67" s="19"/>
      <c r="C67" s="6"/>
      <c r="D67" s="6"/>
      <c r="E67" s="4"/>
      <c r="F67" s="3"/>
      <c r="G67" s="3"/>
      <c r="H67" s="3"/>
      <c r="I67" s="3"/>
      <c r="J67" s="3"/>
    </row>
    <row r="68" spans="1:10" s="5" customFormat="1" ht="46.15" customHeight="1" x14ac:dyDescent="0.25">
      <c r="A68" s="36" t="s">
        <v>57</v>
      </c>
      <c r="B68" s="19"/>
      <c r="C68" s="6"/>
      <c r="D68" s="6"/>
      <c r="E68" s="4"/>
      <c r="F68" s="3"/>
      <c r="G68" s="3"/>
      <c r="H68" s="3"/>
      <c r="I68" s="3"/>
      <c r="J68" s="3"/>
    </row>
    <row r="69" spans="1:10" s="5" customFormat="1" ht="14.45" customHeight="1" x14ac:dyDescent="0.25">
      <c r="A69" s="243" t="s">
        <v>46</v>
      </c>
      <c r="B69" s="244"/>
      <c r="C69" s="6"/>
      <c r="D69" s="6"/>
      <c r="E69" s="4"/>
      <c r="F69" s="3"/>
      <c r="G69" s="3"/>
      <c r="H69" s="3"/>
      <c r="I69" s="3"/>
      <c r="J69" s="3"/>
    </row>
    <row r="70" spans="1:10" s="5" customFormat="1" ht="126" x14ac:dyDescent="0.25">
      <c r="A70" s="127" t="s">
        <v>67</v>
      </c>
      <c r="B70" s="19"/>
      <c r="C70" s="3"/>
      <c r="D70" s="3"/>
      <c r="E70" s="4"/>
      <c r="F70" s="3"/>
      <c r="G70" s="3"/>
      <c r="H70" s="3"/>
      <c r="I70" s="3"/>
      <c r="J70" s="3"/>
    </row>
    <row r="71" spans="1:10" s="5" customFormat="1" ht="47.25" x14ac:dyDescent="0.25">
      <c r="A71" s="127" t="s">
        <v>68</v>
      </c>
      <c r="B71" s="19"/>
      <c r="C71" s="3"/>
      <c r="D71" s="3"/>
      <c r="E71" s="4"/>
      <c r="F71" s="3"/>
      <c r="G71" s="3"/>
      <c r="H71" s="3"/>
      <c r="I71" s="3"/>
      <c r="J71" s="3"/>
    </row>
    <row r="72" spans="1:10" s="5" customFormat="1" ht="19.149999999999999" customHeight="1" x14ac:dyDescent="0.25">
      <c r="A72" s="245" t="s">
        <v>8</v>
      </c>
      <c r="B72" s="246"/>
      <c r="C72" s="3"/>
      <c r="D72" s="3"/>
      <c r="E72" s="4"/>
      <c r="F72" s="3"/>
      <c r="G72" s="3"/>
      <c r="H72" s="3"/>
      <c r="I72" s="3"/>
      <c r="J72" s="3"/>
    </row>
    <row r="73" spans="1:10" s="5" customFormat="1" ht="17.649999999999999" customHeight="1" x14ac:dyDescent="0.25">
      <c r="A73" s="247" t="s">
        <v>11</v>
      </c>
      <c r="B73" s="248"/>
      <c r="C73" s="3"/>
      <c r="D73" s="3"/>
      <c r="E73" s="4"/>
      <c r="F73" s="3"/>
      <c r="G73" s="3"/>
      <c r="H73" s="3"/>
      <c r="I73" s="3"/>
      <c r="J73" s="3"/>
    </row>
    <row r="74" spans="1:10" s="5" customFormat="1" ht="12" customHeight="1" x14ac:dyDescent="0.25">
      <c r="A74" s="23" t="s">
        <v>47</v>
      </c>
      <c r="B74" s="19"/>
      <c r="C74" s="3"/>
      <c r="D74" s="3"/>
      <c r="E74" s="4"/>
      <c r="F74" s="3"/>
      <c r="G74" s="3"/>
      <c r="H74" s="3"/>
      <c r="I74" s="3"/>
      <c r="J74" s="3"/>
    </row>
    <row r="75" spans="1:10" s="5" customFormat="1" ht="15.75" thickBot="1" x14ac:dyDescent="0.3">
      <c r="A75" s="25" t="s">
        <v>48</v>
      </c>
      <c r="B75" s="26"/>
      <c r="C75" s="3"/>
      <c r="D75" s="3"/>
      <c r="E75" s="4"/>
      <c r="F75" s="3"/>
      <c r="G75" s="3"/>
      <c r="H75" s="3"/>
      <c r="I75" s="3"/>
      <c r="J75" s="3"/>
    </row>
  </sheetData>
  <mergeCells count="11">
    <mergeCell ref="A69:B69"/>
    <mergeCell ref="A72:B72"/>
    <mergeCell ref="A73:B73"/>
    <mergeCell ref="A2:B3"/>
    <mergeCell ref="A7:B7"/>
    <mergeCell ref="A8:B8"/>
    <mergeCell ref="A4:B4"/>
    <mergeCell ref="A9:B9"/>
    <mergeCell ref="A5:A6"/>
    <mergeCell ref="A50:B50"/>
    <mergeCell ref="B5:B6"/>
  </mergeCells>
  <pageMargins left="0.70866141732283472" right="0.70866141732283472" top="0.74803149606299213" bottom="0.74803149606299213" header="0.31496062992125984" footer="0.31496062992125984"/>
  <pageSetup paperSize="9" scale="99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15</vt:i4>
      </vt:variant>
    </vt:vector>
  </HeadingPairs>
  <TitlesOfParts>
    <vt:vector size="29" baseType="lpstr">
      <vt:lpstr>СВОД КС</vt:lpstr>
      <vt:lpstr>СВОД Мед усл</vt:lpstr>
      <vt:lpstr>Тейково КС</vt:lpstr>
      <vt:lpstr>8ГКБ КС</vt:lpstr>
      <vt:lpstr>ООО Европа КС</vt:lpstr>
      <vt:lpstr>Кинешма Мед усл</vt:lpstr>
      <vt:lpstr>Тейково Мед усл</vt:lpstr>
      <vt:lpstr>1 ГКБ Мед усл</vt:lpstr>
      <vt:lpstr>ОКБ Мед усл</vt:lpstr>
      <vt:lpstr>ООД Мед усл</vt:lpstr>
      <vt:lpstr>нефросовет Мед усл</vt:lpstr>
      <vt:lpstr>нефросовет Иваново Мед усл</vt:lpstr>
      <vt:lpstr>Авиценна Мед усл</vt:lpstr>
      <vt:lpstr>УЗ ОД Центр Мед усл</vt:lpstr>
      <vt:lpstr>'1 ГКБ Мед усл'!Заголовки_для_печати</vt:lpstr>
      <vt:lpstr>'Авиценна Мед усл'!Заголовки_для_печати</vt:lpstr>
      <vt:lpstr>'Кинешма Мед усл'!Заголовки_для_печати</vt:lpstr>
      <vt:lpstr>'нефросовет Иваново Мед усл'!Заголовки_для_печати</vt:lpstr>
      <vt:lpstr>'нефросовет Мед усл'!Заголовки_для_печати</vt:lpstr>
      <vt:lpstr>'ОКБ Мед усл'!Заголовки_для_печати</vt:lpstr>
      <vt:lpstr>'ООД Мед усл'!Заголовки_для_печати</vt:lpstr>
      <vt:lpstr>'СВОД Мед усл'!Заголовки_для_печати</vt:lpstr>
      <vt:lpstr>'Тейково Мед усл'!Заголовки_для_печати</vt:lpstr>
      <vt:lpstr>'УЗ ОД Центр Мед усл'!Заголовки_для_печати</vt:lpstr>
      <vt:lpstr>'8ГКБ КС'!Область_печати</vt:lpstr>
      <vt:lpstr>'ООО Европа КС'!Область_печати</vt:lpstr>
      <vt:lpstr>'СВОД КС'!Область_печати</vt:lpstr>
      <vt:lpstr>'СВОД Мед усл'!Область_печати</vt:lpstr>
      <vt:lpstr>'Тейково КС'!Область_печати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Загаринская Татьяна Валерьевна</cp:lastModifiedBy>
  <cp:lastPrinted>2021-08-11T10:45:14Z</cp:lastPrinted>
  <dcterms:created xsi:type="dcterms:W3CDTF">2018-01-31T12:00:16Z</dcterms:created>
  <dcterms:modified xsi:type="dcterms:W3CDTF">2021-08-11T12:41:57Z</dcterms:modified>
</cp:coreProperties>
</file>